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28E37A25-6CC5-4FB9-A264-801D6DFBA4C6}" xr6:coauthVersionLast="36" xr6:coauthVersionMax="36" xr10:uidLastSave="{00000000-0000-0000-0000-000000000000}"/>
  <bookViews>
    <workbookView xWindow="0" yWindow="0" windowWidth="25200" windowHeight="112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4" hidden="1">Verpächter_Anlagevermögen!$A$2:$S$2</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953" i="10" l="1"/>
  <c r="S3138" i="10"/>
  <c r="S858" i="10"/>
  <c r="S1238" i="10"/>
  <c r="J3091" i="8" l="1"/>
  <c r="J3093" i="8"/>
  <c r="C137" i="8" l="1"/>
  <c r="C144" i="8"/>
  <c r="N963" i="10" l="1"/>
  <c r="O963" i="10" s="1"/>
  <c r="P963" i="10" s="1"/>
  <c r="Q963" i="10" s="1"/>
  <c r="R963" i="10" s="1"/>
  <c r="S963" i="10" s="1"/>
  <c r="M963" i="10"/>
  <c r="L963" i="10"/>
  <c r="N965" i="10"/>
  <c r="O965" i="10" s="1"/>
  <c r="P965" i="10" s="1"/>
  <c r="Q965" i="10" s="1"/>
  <c r="R965" i="10" s="1"/>
  <c r="S965" i="10" s="1"/>
  <c r="M965" i="10"/>
  <c r="K965" i="10"/>
  <c r="L965" i="10" s="1"/>
  <c r="J965" i="10"/>
  <c r="I965"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<sst xmlns="http://schemas.openxmlformats.org/spreadsheetml/2006/main" count="525" uniqueCount="220">
  <si>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</si>
  <si>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</si>
  <si>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</si>
  <si>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</si>
  <si>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</si>
  <si>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</si>
  <si>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</si>
  <si>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</si>
  <si>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</si>
  <si>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</si>
  <si>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</si>
  <si>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</si>
  <si>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</si>
  <si>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</si>
  <si>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</si>
  <si>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</si>
  <si>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</si>
  <si>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</si>
  <si>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</si>
  <si>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</si>
  <si>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</si>
  <si>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</si>
  <si>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</si>
  <si>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</si>
  <si>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</si>
  <si>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</si>
  <si>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</si>
  <si>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</si>
  <si>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</si>
  <si>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</si>
  <si>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</si>
  <si>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</si>
  <si>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</si>
  <si>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</si>
  <si>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</si>
  <si>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</si>
  <si>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</si>
  <si>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</si>
  <si>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</si>
  <si>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</si>
  <si>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</si>
  <si>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</si>
  <si>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</si>
  <si>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</si>
  <si>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</si>
  <si>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</si>
  <si>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</si>
  <si>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</si>
  <si>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</si>
  <si>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</si>
  <si>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</si>
  <si>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</si>
  <si>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</si>
  <si>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</si>
  <si>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</si>
  <si>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</si>
  <si>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</si>
  <si>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</si>
  <si>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</si>
  <si>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</si>
  <si>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</si>
  <si>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</si>
  <si>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</si>
  <si>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</si>
  <si>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</si>
  <si>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</si>
  <si>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</si>
  <si>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</si>
  <si>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</si>
  <si>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</si>
  <si>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</si>
  <si>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</si>
  <si>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</si>
  <si>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</si>
  <si>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</si>
  <si>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</si>
  <si>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</si>
  <si>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</si>
  <si>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</si>
  <si>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</si>
  <si>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</si>
  <si>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</si>
  <si>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</si>
  <si>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</si>
  <si>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</si>
  <si>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</si>
  <si>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</si>
  <si>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</si>
  <si>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</si>
  <si>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</si>
  <si>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</si>
  <si>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</si>
  <si>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</si>
  <si>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</si>
  <si>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</si>
  <si>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</si>
  <si>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</si>
  <si>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</si>
  <si>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</si>
  <si>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</si>
  <si>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</si>
  <si>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</si>
  <si>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</si>
  <si>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</si>
  <si>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</si>
  <si>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</si>
  <si>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</si>
  <si>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</si>
  <si>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</si>
  <si>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</si>
  <si>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</si>
  <si>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</si>
  <si>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</si>
  <si>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</si>
  <si>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</si>
  <si>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</si>
  <si>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</si>
  <si>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</si>
  <si>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</si>
  <si>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</si>
  <si>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</si>
  <si>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</si>
  <si>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</si>
  <si>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</si>
  <si>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</si>
  <si>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</si>
  <si>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</si>
  <si>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</si>
  <si>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</si>
  <si>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</si>
  <si>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</si>
  <si>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</si>
  <si>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</si>
  <si>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</si>
  <si>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</si>
  <si>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</si>
  <si>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</si>
  <si>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</si>
  <si>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</si>
  <si>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</si>
  <si>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</si>
  <si>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</si>
  <si>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</si>
  <si>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</si>
  <si>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</si>
  <si>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</si>
  <si>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</si>
  <si>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</si>
  <si>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</si>
  <si>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</si>
  <si>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</si>
  <si>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</si>
  <si>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</si>
  <si>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</si>
  <si>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</si>
  <si>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</si>
  <si>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</si>
  <si>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</si>
  <si>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</si>
  <si>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</si>
  <si>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</si>
  <si>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</si>
  <si>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</si>
  <si>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</si>
  <si>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</si>
  <si>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</si>
  <si>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</si>
  <si>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</si>
  <si>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</si>
  <si>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</si>
  <si>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</si>
  <si>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</si>
  <si>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</si>
  <si>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</si>
  <si>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</si>
  <si>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</si>
  <si>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</si>
  <si>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</si>
  <si>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</si>
  <si>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</si>
  <si>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</si>
  <si>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</si>
  <si>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</si>
  <si>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</si>
  <si>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</si>
  <si>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</si>
  <si>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</si>
  <si>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</si>
  <si>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</si>
  <si>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</si>
  <si>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</si>
  <si>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</si>
  <si>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</si>
  <si>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</si>
  <si>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</si>
  <si>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</si>
  <si>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</si>
  <si>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</si>
  <si>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</si>
  <si>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</si>
  <si>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</si>
  <si>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</si>
  <si>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</si>
  <si>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</si>
  <si>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</si>
  <si>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</si>
  <si>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</si>
  <si>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</si>
  <si>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</si>
  <si>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</si>
  <si>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</si>
  <si>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</si>
  <si>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</si>
  <si>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</si>
  <si>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</si>
  <si>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</si>
  <si>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</si>
  <si>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</si>
  <si>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</si>
  <si>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OsthessenNetz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</si>
</sst>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4">
    <font>
      <sz val="11"/>
      <color theme="1"/>
      <name val="Calibri"/>
      <family val="2"/>
      <scheme val="minor"/>
    </font>
    <font>
      <sz val="11"/>
      <color theme="1"/>
      <name val="Arial"/>
      <family val="2"/>
    </font>
    <font>
      <sz val="11"/>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3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E6E6E6"/>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hair">
        <color indexed="64"/>
      </left>
      <right style="hair">
        <color indexed="64"/>
      </right>
      <top style="hair">
        <color indexed="64"/>
      </top>
      <bottom style="hair">
        <color indexed="64"/>
      </bottom>
      <diagonal/>
    </border>
  </borders>
  <cellStyleXfs count="67">
    <xf numFmtId="0" fontId="0" fillId="0" borderId="0"/>
    <xf numFmtId="0" fontId="4" fillId="3" borderId="0" applyNumberFormat="0" applyBorder="0" applyAlignment="0" applyProtection="0"/>
    <xf numFmtId="0" fontId="3"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164" fontId="8" fillId="0" borderId="1">
      <alignment horizontal="left"/>
    </xf>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165" fontId="8" fillId="0" borderId="1">
      <alignment horizontal="left"/>
    </xf>
    <xf numFmtId="166" fontId="8" fillId="0" borderId="1">
      <alignment horizontal="left"/>
    </xf>
    <xf numFmtId="0" fontId="9" fillId="15"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167" fontId="8" fillId="0" borderId="1">
      <alignment horizontal="left"/>
    </xf>
    <xf numFmtId="168"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49" fontId="5" fillId="0" borderId="0"/>
    <xf numFmtId="9" fontId="5" fillId="0" borderId="0" applyFont="0" applyFill="0" applyBorder="0" applyAlignment="0" applyProtection="0"/>
    <xf numFmtId="0" fontId="5" fillId="0" borderId="0"/>
    <xf numFmtId="0" fontId="6" fillId="0" borderId="0"/>
    <xf numFmtId="43" fontId="3" fillId="0" borderId="0" applyFont="0" applyFill="0" applyBorder="0" applyAlignment="0" applyProtection="0"/>
    <xf numFmtId="0" fontId="6" fillId="0" borderId="0"/>
    <xf numFmtId="0" fontId="6" fillId="0" borderId="0"/>
    <xf numFmtId="0" fontId="5" fillId="19" borderId="0"/>
    <xf numFmtId="0" fontId="5" fillId="19" borderId="0"/>
    <xf numFmtId="0" fontId="5" fillId="19" borderId="0"/>
    <xf numFmtId="0" fontId="5" fillId="19" borderId="0"/>
    <xf numFmtId="0" fontId="11" fillId="19" borderId="0"/>
    <xf numFmtId="0" fontId="13" fillId="19" borderId="0"/>
    <xf numFmtId="0" fontId="14" fillId="19" borderId="0"/>
    <xf numFmtId="0" fontId="14" fillId="19" borderId="0"/>
    <xf numFmtId="0" fontId="14" fillId="19" borderId="0"/>
    <xf numFmtId="0" fontId="14" fillId="19" borderId="0"/>
    <xf numFmtId="0" fontId="15" fillId="19" borderId="0"/>
    <xf numFmtId="0" fontId="12" fillId="19" borderId="0"/>
    <xf numFmtId="0" fontId="10" fillId="19" borderId="0"/>
    <xf numFmtId="170" fontId="5" fillId="20" borderId="4"/>
    <xf numFmtId="170" fontId="5" fillId="20" borderId="4"/>
    <xf numFmtId="0" fontId="13" fillId="20" borderId="0"/>
    <xf numFmtId="0" fontId="5" fillId="19" borderId="0"/>
    <xf numFmtId="0" fontId="5" fillId="19" borderId="0"/>
    <xf numFmtId="0" fontId="5" fillId="19" borderId="0"/>
    <xf numFmtId="0" fontId="5" fillId="19" borderId="0"/>
    <xf numFmtId="0" fontId="11" fillId="19" borderId="0"/>
    <xf numFmtId="0" fontId="13" fillId="19" borderId="0"/>
    <xf numFmtId="0" fontId="5" fillId="19" borderId="0"/>
    <xf numFmtId="0" fontId="15" fillId="19" borderId="0"/>
    <xf numFmtId="0" fontId="12" fillId="19" borderId="0"/>
    <xf numFmtId="0" fontId="10" fillId="19" borderId="0"/>
    <xf numFmtId="0" fontId="16" fillId="0" borderId="0"/>
    <xf numFmtId="0" fontId="6" fillId="0" borderId="0"/>
    <xf numFmtId="0" fontId="6" fillId="0" borderId="0"/>
    <xf numFmtId="3" fontId="2" fillId="29" borderId="15">
      <alignment horizontal="right" vertical="center" shrinkToFit="1"/>
      <protection locked="0"/>
    </xf>
  </cellStyleXfs>
  <cellXfs count="122">
    <xf numFmtId="0" fontId="0" fillId="0" borderId="0" xfId="0"/>
    <xf numFmtId="0" fontId="0" fillId="0" borderId="0" xfId="0" applyAlignment="1">
      <alignment wrapText="1"/>
    </xf>
    <xf numFmtId="0" fontId="20" fillId="0" borderId="1" xfId="0" applyFont="1" applyBorder="1" applyAlignment="1" applyProtection="1">
      <alignment horizontal="left" vertical="center"/>
    </xf>
    <xf numFmtId="0" fontId="20" fillId="0" borderId="1" xfId="0" applyFont="1" applyFill="1" applyBorder="1" applyAlignment="1" applyProtection="1">
      <alignment horizontal="left" vertical="center"/>
    </xf>
    <xf numFmtId="0" fontId="20" fillId="0" borderId="0" xfId="0" applyFont="1" applyAlignment="1">
      <alignment wrapText="1"/>
    </xf>
    <xf numFmtId="0" fontId="24" fillId="0" borderId="1" xfId="0" applyFont="1" applyBorder="1" applyAlignment="1">
      <alignment wrapText="1"/>
    </xf>
    <xf numFmtId="0" fontId="5" fillId="0" borderId="1" xfId="64" applyFont="1" applyFill="1" applyBorder="1" applyProtection="1"/>
    <xf numFmtId="0" fontId="11" fillId="0" borderId="1" xfId="64" applyFont="1" applyFill="1" applyBorder="1" applyProtection="1"/>
    <xf numFmtId="44" fontId="11" fillId="0" borderId="7" xfId="65" applyNumberFormat="1" applyFont="1" applyFill="1" applyBorder="1" applyProtection="1"/>
    <xf numFmtId="0" fontId="11" fillId="0" borderId="1" xfId="64" applyFont="1" applyFill="1" applyBorder="1" applyAlignment="1" applyProtection="1">
      <alignment wrapText="1"/>
    </xf>
    <xf numFmtId="44" fontId="11" fillId="2" borderId="7" xfId="65" applyNumberFormat="1" applyFont="1" applyFill="1" applyBorder="1" applyProtection="1"/>
    <xf numFmtId="44" fontId="11" fillId="0" borderId="1" xfId="65" applyNumberFormat="1" applyFont="1" applyFill="1" applyBorder="1" applyProtection="1"/>
    <xf numFmtId="169" fontId="20" fillId="22" borderId="7" xfId="2" applyNumberFormat="1" applyFont="1" applyFill="1" applyBorder="1" applyAlignment="1" applyProtection="1">
      <alignment horizontal="center" vertical="center"/>
      <protection locked="0"/>
    </xf>
    <xf numFmtId="171" fontId="20" fillId="22" borderId="1" xfId="2" applyNumberFormat="1" applyFont="1" applyFill="1" applyBorder="1" applyAlignment="1" applyProtection="1">
      <alignment horizontal="center" vertical="center"/>
      <protection locked="0"/>
    </xf>
    <xf numFmtId="0" fontId="18" fillId="23" borderId="2" xfId="1" applyFont="1" applyFill="1" applyBorder="1" applyProtection="1"/>
    <xf numFmtId="0" fontId="19" fillId="23" borderId="3" xfId="1" applyFont="1" applyFill="1" applyBorder="1" applyProtection="1"/>
    <xf numFmtId="0" fontId="11" fillId="23" borderId="1" xfId="64" applyFont="1" applyFill="1" applyBorder="1" applyAlignment="1" applyProtection="1">
      <alignment horizontal="center" vertical="top" wrapText="1"/>
    </xf>
    <xf numFmtId="4" fontId="11" fillId="23" borderId="1" xfId="28" applyNumberFormat="1" applyFont="1" applyFill="1" applyBorder="1" applyAlignment="1" applyProtection="1">
      <alignment horizontal="center" vertical="top" wrapText="1"/>
    </xf>
    <xf numFmtId="0" fontId="29" fillId="0" borderId="0" xfId="0" applyFont="1"/>
    <xf numFmtId="0" fontId="28" fillId="0" borderId="1" xfId="0" applyFont="1" applyFill="1" applyBorder="1" applyAlignment="1">
      <alignment horizontal="center"/>
    </xf>
    <xf numFmtId="0" fontId="29" fillId="0" borderId="0" xfId="0" applyFont="1" applyAlignment="1">
      <alignment vertical="center"/>
    </xf>
    <xf numFmtId="0" fontId="0" fillId="0" borderId="0" xfId="0" applyAlignment="1">
      <alignment wrapText="1"/>
    </xf>
    <xf numFmtId="0" fontId="20" fillId="0" borderId="1" xfId="0" applyFont="1" applyFill="1" applyBorder="1" applyAlignment="1">
      <alignment wrapText="1"/>
    </xf>
    <xf numFmtId="0" fontId="20" fillId="0" borderId="1" xfId="0" applyFont="1" applyFill="1" applyBorder="1" applyAlignment="1">
      <alignment horizontal="center"/>
    </xf>
    <xf numFmtId="0" fontId="20" fillId="0" borderId="1" xfId="0" applyFont="1" applyFill="1" applyBorder="1"/>
    <xf numFmtId="0" fontId="21" fillId="0" borderId="0" xfId="0" applyFont="1" applyAlignment="1">
      <alignment vertical="center"/>
    </xf>
    <xf numFmtId="172" fontId="28" fillId="22" borderId="7" xfId="2" applyNumberFormat="1" applyFont="1" applyFill="1" applyBorder="1" applyAlignment="1" applyProtection="1">
      <alignment horizontal="center" vertical="center"/>
      <protection locked="0"/>
    </xf>
    <xf numFmtId="8" fontId="28" fillId="22" borderId="7" xfId="2" applyNumberFormat="1" applyFont="1" applyFill="1" applyBorder="1" applyAlignment="1" applyProtection="1">
      <alignment horizontal="center" vertical="center"/>
      <protection locked="0"/>
    </xf>
    <xf numFmtId="0" fontId="22" fillId="0" borderId="8" xfId="0" applyFont="1" applyBorder="1" applyAlignment="1">
      <alignment wrapText="1"/>
    </xf>
    <xf numFmtId="0" fontId="20" fillId="0" borderId="8" xfId="0" applyFont="1" applyBorder="1" applyAlignment="1">
      <alignment wrapText="1"/>
    </xf>
    <xf numFmtId="0" fontId="20" fillId="0" borderId="10" xfId="0" applyFont="1" applyBorder="1" applyAlignment="1">
      <alignment wrapText="1"/>
    </xf>
    <xf numFmtId="0" fontId="21" fillId="0" borderId="0" xfId="0" applyFont="1" applyProtection="1"/>
    <xf numFmtId="0" fontId="0" fillId="0" borderId="0" xfId="0" applyProtection="1"/>
    <xf numFmtId="0" fontId="17" fillId="0" borderId="0" xfId="0" applyFont="1" applyAlignment="1" applyProtection="1">
      <alignment horizontal="center" vertical="center" wrapText="1"/>
    </xf>
    <xf numFmtId="0" fontId="30" fillId="0" borderId="0" xfId="0" applyFont="1" applyProtection="1"/>
    <xf numFmtId="0" fontId="26" fillId="0" borderId="0" xfId="0" applyFont="1" applyProtection="1"/>
    <xf numFmtId="44" fontId="26" fillId="21" borderId="1" xfId="0" applyNumberFormat="1" applyFont="1" applyFill="1" applyBorder="1" applyProtection="1"/>
    <xf numFmtId="44" fontId="26" fillId="22" borderId="1" xfId="0" applyNumberFormat="1" applyFont="1" applyFill="1" applyBorder="1" applyProtection="1">
      <protection locked="0"/>
    </xf>
    <xf numFmtId="0" fontId="11" fillId="0" borderId="0" xfId="64" applyFont="1" applyFill="1" applyBorder="1" applyAlignment="1" applyProtection="1">
      <alignment wrapText="1"/>
    </xf>
    <xf numFmtId="0" fontId="11" fillId="0" borderId="9" xfId="64" applyFont="1" applyFill="1" applyBorder="1" applyAlignment="1" applyProtection="1">
      <alignment wrapText="1"/>
    </xf>
    <xf numFmtId="0" fontId="11" fillId="0" borderId="9" xfId="64" applyFont="1" applyFill="1" applyBorder="1" applyAlignment="1" applyProtection="1">
      <alignment horizontal="left" vertical="center" wrapText="1"/>
    </xf>
    <xf numFmtId="0" fontId="20" fillId="0" borderId="1" xfId="0" applyFont="1" applyFill="1" applyBorder="1" applyAlignment="1">
      <alignment horizontal="center" vertical="center" wrapText="1"/>
    </xf>
    <xf numFmtId="0" fontId="20" fillId="0" borderId="1" xfId="0" applyFont="1" applyFill="1" applyBorder="1" applyAlignment="1">
      <alignment vertical="center"/>
    </xf>
    <xf numFmtId="0" fontId="20" fillId="0" borderId="1" xfId="0" applyFont="1" applyFill="1" applyBorder="1" applyAlignment="1">
      <alignment horizontal="center" vertical="center"/>
    </xf>
    <xf numFmtId="0" fontId="20" fillId="0" borderId="1" xfId="0" applyFont="1" applyFill="1" applyBorder="1" applyAlignment="1">
      <alignment vertical="center" wrapText="1"/>
    </xf>
    <xf numFmtId="0" fontId="31" fillId="0" borderId="0" xfId="0" applyFont="1" applyAlignment="1" applyProtection="1">
      <alignment vertical="center"/>
    </xf>
    <xf numFmtId="0" fontId="25" fillId="0" borderId="5" xfId="0" applyFont="1" applyBorder="1" applyAlignment="1" applyProtection="1">
      <alignment vertical="center"/>
    </xf>
    <xf numFmtId="0" fontId="25" fillId="23" borderId="1" xfId="0" applyFont="1" applyFill="1" applyBorder="1" applyAlignment="1" applyProtection="1">
      <alignment horizontal="center" vertical="center"/>
    </xf>
    <xf numFmtId="0" fontId="32" fillId="21" borderId="1" xfId="1" applyFont="1" applyFill="1" applyBorder="1" applyAlignment="1" applyProtection="1">
      <alignment vertical="center"/>
    </xf>
    <xf numFmtId="0" fontId="28" fillId="0" borderId="1" xfId="0" applyFont="1" applyFill="1" applyBorder="1" applyAlignment="1" applyProtection="1">
      <alignment horizontal="center" vertical="center"/>
    </xf>
    <xf numFmtId="0" fontId="31" fillId="0" borderId="0" xfId="0" applyFont="1" applyFill="1" applyAlignment="1" applyProtection="1">
      <alignment vertical="center"/>
    </xf>
    <xf numFmtId="8" fontId="28" fillId="22" borderId="1" xfId="2" applyNumberFormat="1" applyFont="1" applyFill="1" applyBorder="1" applyAlignment="1" applyProtection="1">
      <alignment horizontal="center" vertical="center"/>
      <protection locked="0"/>
    </xf>
    <xf numFmtId="0" fontId="25" fillId="21" borderId="1" xfId="0" applyFont="1" applyFill="1" applyBorder="1" applyAlignment="1">
      <alignment horizontal="center" wrapText="1"/>
    </xf>
    <xf numFmtId="0" fontId="25" fillId="21" borderId="1" xfId="0" applyFont="1" applyFill="1" applyBorder="1"/>
    <xf numFmtId="0" fontId="20" fillId="21" borderId="1" xfId="0" applyFont="1" applyFill="1" applyBorder="1" applyAlignment="1">
      <alignment wrapText="1"/>
    </xf>
    <xf numFmtId="0" fontId="20" fillId="0" borderId="9" xfId="0" applyFont="1" applyBorder="1" applyAlignment="1">
      <alignment vertical="center" wrapText="1"/>
    </xf>
    <xf numFmtId="0" fontId="20" fillId="0" borderId="11" xfId="0" applyFont="1" applyBorder="1" applyAlignment="1">
      <alignment vertical="center" wrapText="1"/>
    </xf>
    <xf numFmtId="0" fontId="20" fillId="0" borderId="1" xfId="0" applyFont="1" applyBorder="1" applyAlignment="1">
      <alignment vertical="center" wrapText="1"/>
    </xf>
    <xf numFmtId="0" fontId="20" fillId="0" borderId="1" xfId="0" applyFont="1" applyFill="1" applyBorder="1" applyAlignment="1" applyProtection="1">
      <alignment vertical="center"/>
    </xf>
    <xf numFmtId="49" fontId="20" fillId="0" borderId="1" xfId="0" applyNumberFormat="1" applyFont="1" applyFill="1" applyBorder="1" applyAlignment="1">
      <alignment horizontal="center" vertical="center"/>
    </xf>
    <xf numFmtId="0" fontId="5" fillId="0" borderId="7" xfId="64" applyFont="1" applyFill="1" applyBorder="1" applyProtection="1"/>
    <xf numFmtId="0" fontId="20" fillId="0" borderId="9" xfId="0" applyFont="1" applyFill="1" applyBorder="1" applyAlignment="1">
      <alignment vertical="center" wrapText="1"/>
    </xf>
    <xf numFmtId="14" fontId="20" fillId="22" borderId="1" xfId="2" applyNumberFormat="1" applyFont="1" applyFill="1" applyBorder="1" applyAlignment="1" applyProtection="1">
      <alignment horizontal="center" vertical="center"/>
      <protection locked="0"/>
    </xf>
    <xf numFmtId="0" fontId="20" fillId="0" borderId="1" xfId="0" applyNumberFormat="1" applyFont="1" applyFill="1" applyBorder="1" applyAlignment="1">
      <alignment horizontal="center" vertical="center" wrapText="1"/>
    </xf>
    <xf numFmtId="0" fontId="0" fillId="0" borderId="0" xfId="0" applyAlignment="1">
      <alignment vertical="center" wrapText="1"/>
    </xf>
    <xf numFmtId="49" fontId="20"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0" fillId="0" borderId="0" xfId="0" applyFont="1" applyAlignment="1" applyProtection="1">
      <alignment horizontal="center" vertical="center"/>
    </xf>
    <xf numFmtId="0" fontId="20" fillId="0" borderId="1" xfId="0" applyFont="1" applyFill="1" applyBorder="1" applyAlignment="1" applyProtection="1">
      <alignment horizontal="center" vertical="center"/>
    </xf>
    <xf numFmtId="0" fontId="20" fillId="0" borderId="1" xfId="0" applyFont="1" applyFill="1" applyBorder="1" applyAlignment="1">
      <alignment horizontal="left" vertical="center"/>
    </xf>
    <xf numFmtId="0" fontId="20" fillId="0" borderId="1" xfId="0" applyFont="1" applyBorder="1" applyAlignment="1">
      <alignment horizontal="left" vertical="center" wrapText="1"/>
    </xf>
    <xf numFmtId="0" fontId="20" fillId="0" borderId="0" xfId="0" applyFont="1" applyBorder="1" applyAlignment="1">
      <alignment wrapText="1"/>
    </xf>
    <xf numFmtId="0" fontId="20" fillId="0" borderId="0" xfId="0" applyFont="1" applyBorder="1" applyAlignment="1">
      <alignment vertical="center" wrapText="1"/>
    </xf>
    <xf numFmtId="0" fontId="0" fillId="0" borderId="0" xfId="0" applyBorder="1" applyAlignment="1">
      <alignment wrapText="1"/>
    </xf>
    <xf numFmtId="44" fontId="26" fillId="21" borderId="1" xfId="0" applyNumberFormat="1" applyFont="1" applyFill="1" applyBorder="1" applyProtection="1">
      <protection locked="0"/>
    </xf>
    <xf numFmtId="0" fontId="11" fillId="0" borderId="1" xfId="64" applyFont="1" applyFill="1" applyBorder="1" applyAlignment="1" applyProtection="1">
      <alignment horizontal="left" vertical="center" wrapText="1"/>
    </xf>
    <xf numFmtId="0" fontId="11" fillId="0" borderId="6" xfId="64" applyFont="1" applyFill="1" applyBorder="1" applyAlignment="1" applyProtection="1">
      <alignment horizontal="left" vertical="center" wrapText="1"/>
    </xf>
    <xf numFmtId="0" fontId="11" fillId="19" borderId="1" xfId="64" applyFont="1" applyFill="1" applyBorder="1" applyAlignment="1" applyProtection="1">
      <alignment wrapText="1"/>
    </xf>
    <xf numFmtId="0" fontId="26" fillId="0" borderId="0" xfId="0" applyFont="1" applyBorder="1" applyProtection="1"/>
    <xf numFmtId="0" fontId="11" fillId="21" borderId="13" xfId="64" applyFont="1" applyFill="1" applyBorder="1" applyAlignment="1" applyProtection="1">
      <alignment horizontal="left" wrapText="1"/>
    </xf>
    <xf numFmtId="0" fontId="11" fillId="21" borderId="14" xfId="64" applyFont="1" applyFill="1" applyBorder="1" applyAlignment="1" applyProtection="1">
      <alignment horizontal="left" wrapText="1"/>
    </xf>
    <xf numFmtId="0" fontId="11" fillId="0" borderId="14" xfId="64" applyFont="1" applyFill="1" applyBorder="1" applyAlignment="1" applyProtection="1">
      <alignment horizontal="left" wrapText="1"/>
    </xf>
    <xf numFmtId="0" fontId="5" fillId="0" borderId="3" xfId="64" applyFont="1" applyFill="1" applyBorder="1" applyProtection="1"/>
    <xf numFmtId="0" fontId="11" fillId="21" borderId="1" xfId="64" applyFont="1" applyFill="1" applyBorder="1" applyAlignment="1" applyProtection="1">
      <alignment horizontal="left" wrapText="1"/>
    </xf>
    <xf numFmtId="0" fontId="11" fillId="23" borderId="1" xfId="64" applyFont="1" applyFill="1" applyBorder="1" applyAlignment="1" applyProtection="1">
      <alignment horizontal="center" vertical="center"/>
    </xf>
    <xf numFmtId="0" fontId="25" fillId="21" borderId="1" xfId="0" applyFont="1" applyFill="1" applyBorder="1" applyAlignment="1" applyProtection="1">
      <alignment horizontal="center" vertical="center"/>
    </xf>
    <xf numFmtId="0" fontId="20" fillId="0" borderId="0" xfId="0" applyFont="1" applyFill="1" applyBorder="1" applyAlignment="1">
      <alignment horizontal="center" vertical="center" wrapText="1"/>
    </xf>
    <xf numFmtId="0" fontId="20" fillId="0" borderId="0" xfId="0" applyFont="1" applyFill="1" applyBorder="1" applyAlignment="1" applyProtection="1">
      <alignment vertical="center"/>
    </xf>
    <xf numFmtId="0" fontId="20" fillId="0" borderId="0" xfId="0" applyFont="1" applyFill="1" applyBorder="1" applyAlignment="1">
      <alignment vertical="center" wrapText="1"/>
    </xf>
    <xf numFmtId="0" fontId="20" fillId="24" borderId="3" xfId="0" applyFont="1" applyFill="1" applyBorder="1" applyAlignment="1">
      <alignment wrapText="1"/>
    </xf>
    <xf numFmtId="0" fontId="22" fillId="24" borderId="2" xfId="0" applyFont="1" applyFill="1" applyBorder="1" applyAlignment="1">
      <alignment wrapText="1"/>
    </xf>
    <xf numFmtId="0" fontId="23" fillId="24" borderId="12" xfId="0" applyFont="1" applyFill="1" applyBorder="1" applyAlignment="1">
      <alignment wrapText="1"/>
    </xf>
    <xf numFmtId="0" fontId="23" fillId="24" borderId="3" xfId="0" applyFont="1" applyFill="1" applyBorder="1" applyAlignment="1">
      <alignment wrapText="1"/>
    </xf>
    <xf numFmtId="0" fontId="32" fillId="0" borderId="1" xfId="0" applyFont="1" applyFill="1" applyBorder="1" applyAlignment="1" applyProtection="1">
      <alignment horizontal="center" vertical="center"/>
    </xf>
    <xf numFmtId="0" fontId="33" fillId="21" borderId="1" xfId="0" applyFont="1" applyFill="1" applyBorder="1" applyAlignment="1" applyProtection="1">
      <alignment horizontal="center" vertical="center"/>
    </xf>
    <xf numFmtId="0" fontId="32" fillId="0" borderId="1" xfId="0" applyFont="1" applyFill="1" applyBorder="1" applyAlignment="1">
      <alignment horizontal="center" vertical="center"/>
    </xf>
    <xf numFmtId="49" fontId="32" fillId="0" borderId="1" xfId="0" applyNumberFormat="1" applyFont="1" applyFill="1" applyBorder="1" applyAlignment="1">
      <alignment horizontal="center" vertical="center"/>
    </xf>
    <xf numFmtId="0" fontId="32" fillId="0" borderId="1" xfId="0" applyFont="1" applyFill="1" applyBorder="1" applyAlignment="1" applyProtection="1">
      <alignment vertical="center" wrapText="1"/>
    </xf>
    <xf numFmtId="0" fontId="32" fillId="0" borderId="0" xfId="0" applyFont="1" applyAlignment="1" applyProtection="1">
      <alignment horizontal="center" vertical="center"/>
    </xf>
    <xf numFmtId="49" fontId="6" fillId="0" borderId="1" xfId="0" applyNumberFormat="1" applyFont="1" applyFill="1" applyBorder="1" applyAlignment="1">
      <alignment horizontal="center" vertical="center"/>
    </xf>
    <xf numFmtId="0" fontId="25" fillId="23" borderId="1" xfId="0" applyFont="1" applyFill="1" applyBorder="1" applyAlignment="1" applyProtection="1">
      <alignment vertical="center" wrapText="1"/>
    </xf>
    <xf numFmtId="0" fontId="25" fillId="21" borderId="1" xfId="0" applyFont="1" applyFill="1" applyBorder="1" applyAlignment="1" applyProtection="1">
      <alignment vertical="center" wrapText="1"/>
    </xf>
    <xf numFmtId="0" fontId="33" fillId="21" borderId="1" xfId="0" applyFont="1" applyFill="1" applyBorder="1" applyAlignment="1" applyProtection="1">
      <alignment vertical="center" wrapText="1"/>
    </xf>
    <xf numFmtId="0" fontId="32" fillId="0" borderId="1" xfId="0" applyFont="1" applyFill="1" applyBorder="1" applyAlignment="1">
      <alignment vertical="center" wrapText="1"/>
    </xf>
    <xf numFmtId="0" fontId="32"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28" fillId="0" borderId="1" xfId="0" applyFont="1" applyFill="1" applyBorder="1" applyAlignment="1" applyProtection="1">
      <alignment vertical="center" wrapText="1"/>
    </xf>
    <xf numFmtId="0" fontId="25" fillId="21" borderId="1" xfId="0" applyFont="1" applyFill="1" applyBorder="1" applyAlignment="1">
      <alignment wrapText="1"/>
    </xf>
    <xf numFmtId="0" fontId="31" fillId="0" borderId="0" xfId="0" applyFont="1" applyAlignment="1" applyProtection="1">
      <alignment vertical="center" wrapText="1"/>
    </xf>
    <xf numFmtId="0" fontId="20" fillId="0" borderId="1" xfId="0" applyFont="1" applyFill="1" applyBorder="1" applyAlignment="1" applyProtection="1">
      <alignment vertical="center" wrapText="1"/>
    </xf>
    <xf numFmtId="49" fontId="28" fillId="24" borderId="1" xfId="0" applyNumberFormat="1" applyFont="1" applyFill="1" applyBorder="1" applyAlignment="1">
      <alignment horizontal="center" vertical="center" wrapText="1"/>
    </xf>
    <xf numFmtId="0" fontId="28" fillId="24" borderId="1" xfId="0" applyFont="1" applyFill="1" applyBorder="1" applyAlignment="1" applyProtection="1">
      <alignment vertical="center" wrapText="1"/>
    </xf>
    <xf numFmtId="49" fontId="28" fillId="24" borderId="1" xfId="0" applyNumberFormat="1" applyFont="1" applyFill="1" applyBorder="1" applyAlignment="1">
      <alignment horizontal="center" vertical="center"/>
    </xf>
    <xf numFmtId="0" fontId="28" fillId="25" borderId="1" xfId="0" applyFont="1" applyFill="1" applyBorder="1" applyAlignment="1" applyProtection="1">
      <alignment vertical="center" wrapText="1"/>
    </xf>
    <xf numFmtId="49" fontId="28" fillId="25" borderId="1" xfId="0" applyNumberFormat="1" applyFont="1" applyFill="1" applyBorder="1" applyAlignment="1">
      <alignment horizontal="center" vertical="center"/>
    </xf>
    <xf numFmtId="0" fontId="28" fillId="26" borderId="1" xfId="0" applyFont="1" applyFill="1" applyBorder="1" applyAlignment="1" applyProtection="1">
      <alignment vertical="center" wrapText="1"/>
    </xf>
    <xf numFmtId="49" fontId="28" fillId="26" borderId="1" xfId="0" applyNumberFormat="1" applyFont="1" applyFill="1" applyBorder="1" applyAlignment="1">
      <alignment horizontal="center" vertical="center"/>
    </xf>
    <xf numFmtId="49" fontId="28" fillId="27" borderId="1" xfId="0" applyNumberFormat="1" applyFont="1" applyFill="1" applyBorder="1" applyAlignment="1">
      <alignment horizontal="center" vertical="center"/>
    </xf>
    <xf numFmtId="0" fontId="28" fillId="27" borderId="1" xfId="0" applyFont="1" applyFill="1" applyBorder="1" applyAlignment="1" applyProtection="1">
      <alignment vertical="center" wrapText="1"/>
    </xf>
    <xf numFmtId="49" fontId="28" fillId="28" borderId="1" xfId="0" applyNumberFormat="1" applyFont="1" applyFill="1" applyBorder="1" applyAlignment="1">
      <alignment horizontal="center" vertical="center"/>
    </xf>
    <xf numFmtId="0" fontId="28" fillId="28" borderId="1" xfId="0" applyFont="1" applyFill="1" applyBorder="1" applyAlignment="1" applyProtection="1">
      <alignment vertical="center" wrapText="1"/>
    </xf>
    <xf numFmtId="44" fontId="5" fillId="22" borderId="1" xfId="0" applyNumberFormat="1" applyFont="1" applyFill="1" applyBorder="1" applyProtection="1">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thImport€ 2" xfId="66" xr:uid="{0C4E8604-8B41-4A31-906F-36D7B95BFE38}"/>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10001747</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B79" sqref="B79"/>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60" zoomScaleNormal="60" workbookViewId="0">
      <selection activeCell="B54" sqref="B54"/>
    </sheetView>
  </sheetViews>
  <sheetFormatPr baseColWidth="10" defaultRowHeight="15.75"/>
  <cols>
    <col min="1" max="1" width="6.28515625" style="45" customWidth="1"/>
    <col min="2" max="2" width="87.7109375" style="108" customWidth="1"/>
    <col min="3" max="3" width="20.7109375" style="45" customWidth="1"/>
    <col min="4" max="4" width="19.28515625" style="45" customWidth="1"/>
    <col min="5" max="5" width="22.5703125" style="45" customWidth="1"/>
    <col min="6" max="6" width="22.140625" style="45" customWidth="1"/>
    <col min="7" max="7" width="20.7109375" style="45" customWidth="1"/>
    <col min="8" max="8" width="21.140625" style="45" customWidth="1"/>
    <col min="9" max="9" width="21.85546875" style="45" customWidth="1"/>
    <col min="10" max="10" width="21.140625" style="45" customWidth="1"/>
    <col min="11" max="11" width="19.7109375" style="45" customWidth="1"/>
    <col min="12" max="12" width="21" style="45" customWidth="1"/>
    <col min="13" max="13" width="20.42578125" style="45" customWidth="1"/>
    <col min="14" max="14" width="20.85546875" style="45" customWidth="1"/>
    <col min="15" max="15" width="19.5703125" style="45" customWidth="1"/>
    <col min="16" max="16" width="22.5703125" style="45" customWidth="1"/>
    <col min="17" max="17" width="22.7109375" style="45" customWidth="1"/>
    <col min="18" max="18" width="18.7109375" style="45" customWidth="1"/>
    <col min="19" max="19" width="21"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19200</v>
      </c>
      <c r="D3" s="26">
        <v>21600</v>
      </c>
      <c r="E3" s="26">
        <v>21600</v>
      </c>
      <c r="F3" s="26">
        <v>21600</v>
      </c>
      <c r="G3" s="26">
        <v>134685.70000000001</v>
      </c>
      <c r="H3" s="26">
        <v>183508.2</v>
      </c>
      <c r="I3" s="26">
        <v>182021.9</v>
      </c>
      <c r="J3" s="26">
        <v>178622.5</v>
      </c>
      <c r="K3" s="26">
        <v>228409.7</v>
      </c>
      <c r="L3" s="26">
        <v>208062.9</v>
      </c>
      <c r="M3" s="26">
        <v>218339.6</v>
      </c>
      <c r="N3" s="26">
        <v>253594.6</v>
      </c>
      <c r="O3" s="26">
        <v>253148.35</v>
      </c>
      <c r="P3" s="26">
        <v>241300.29</v>
      </c>
      <c r="Q3" s="26">
        <v>245130.33000000005</v>
      </c>
      <c r="R3" s="26">
        <v>253441.12</v>
      </c>
      <c r="S3" s="26">
        <v>241557.67999999993</v>
      </c>
    </row>
    <row r="4" spans="1:19" ht="18.75" customHeight="1">
      <c r="A4" s="93">
        <v>2</v>
      </c>
      <c r="B4" s="97" t="s">
        <v>31</v>
      </c>
      <c r="C4" s="26">
        <v>12</v>
      </c>
      <c r="D4" s="26">
        <v>13.5</v>
      </c>
      <c r="E4" s="26">
        <v>13.5</v>
      </c>
      <c r="F4" s="26">
        <v>13.5</v>
      </c>
      <c r="G4" s="26">
        <v>84.18</v>
      </c>
      <c r="H4" s="26">
        <v>114.69</v>
      </c>
      <c r="I4" s="26">
        <v>113.76</v>
      </c>
      <c r="J4" s="26">
        <v>111.64</v>
      </c>
      <c r="K4" s="26">
        <v>142.76</v>
      </c>
      <c r="L4" s="26">
        <v>130.04</v>
      </c>
      <c r="M4" s="26">
        <v>136.46</v>
      </c>
      <c r="N4" s="26">
        <v>158.5</v>
      </c>
      <c r="O4" s="26">
        <v>158.21771875000002</v>
      </c>
      <c r="P4" s="26">
        <v>150.81268125</v>
      </c>
      <c r="Q4" s="26">
        <v>153.20645625000003</v>
      </c>
      <c r="R4" s="26">
        <v>158.4007</v>
      </c>
      <c r="S4" s="26">
        <v>150.97354999999996</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86708482</v>
      </c>
      <c r="D6" s="27">
        <v>79832905</v>
      </c>
      <c r="E6" s="27">
        <v>79016055</v>
      </c>
      <c r="F6" s="27">
        <v>82894953</v>
      </c>
      <c r="G6" s="27">
        <v>92154585</v>
      </c>
      <c r="H6" s="27">
        <v>110288896</v>
      </c>
      <c r="I6" s="27">
        <v>130509224</v>
      </c>
      <c r="J6" s="27">
        <v>150889470</v>
      </c>
      <c r="K6" s="27">
        <v>151022598</v>
      </c>
      <c r="L6" s="27">
        <v>146792562</v>
      </c>
      <c r="M6" s="27">
        <v>149493109</v>
      </c>
      <c r="N6" s="27">
        <v>160862579.46000004</v>
      </c>
      <c r="O6" s="27">
        <v>164585021.03</v>
      </c>
      <c r="P6" s="27">
        <v>169741887.86000001</v>
      </c>
      <c r="Q6" s="27">
        <v>172322172.33999997</v>
      </c>
      <c r="R6" s="27">
        <v>150310718.88</v>
      </c>
      <c r="S6" s="27">
        <v>146203947.74000001</v>
      </c>
    </row>
    <row r="7" spans="1:19" ht="18.75" customHeight="1">
      <c r="A7" s="96" t="s">
        <v>75</v>
      </c>
      <c r="B7" s="103" t="s">
        <v>159</v>
      </c>
      <c r="C7" s="27">
        <v>36420883</v>
      </c>
      <c r="D7" s="27">
        <v>30025777</v>
      </c>
      <c r="E7" s="27">
        <v>33017628</v>
      </c>
      <c r="F7" s="27">
        <v>37540845</v>
      </c>
      <c r="G7" s="27">
        <v>47800333</v>
      </c>
      <c r="H7" s="27">
        <v>61245328</v>
      </c>
      <c r="I7" s="27">
        <v>70648216</v>
      </c>
      <c r="J7" s="27">
        <v>86133785</v>
      </c>
      <c r="K7" s="27">
        <v>81998809</v>
      </c>
      <c r="L7" s="27">
        <v>76664708</v>
      </c>
      <c r="M7" s="27">
        <v>81397787</v>
      </c>
      <c r="N7" s="27">
        <v>84171052.780000001</v>
      </c>
      <c r="O7" s="27">
        <v>87987707.359999999</v>
      </c>
      <c r="P7" s="27">
        <v>94430494.930000007</v>
      </c>
      <c r="Q7" s="27">
        <v>96298490.629999995</v>
      </c>
      <c r="R7" s="27">
        <v>77648864.650000006</v>
      </c>
      <c r="S7" s="27">
        <v>72589903.909999982</v>
      </c>
    </row>
    <row r="8" spans="1:19" ht="18.75" customHeight="1">
      <c r="A8" s="96" t="s">
        <v>89</v>
      </c>
      <c r="B8" s="103" t="s">
        <v>160</v>
      </c>
      <c r="C8" s="27">
        <v>6786742.8099999996</v>
      </c>
      <c r="D8" s="27">
        <v>6816078.5</v>
      </c>
      <c r="E8" s="27">
        <v>6778858.46</v>
      </c>
      <c r="F8" s="27">
        <v>6751205.3200000003</v>
      </c>
      <c r="G8" s="27">
        <v>6810554.7800000003</v>
      </c>
      <c r="H8" s="27">
        <v>6842907.5800000001</v>
      </c>
      <c r="I8" s="27">
        <v>6347853.2199999997</v>
      </c>
      <c r="J8" s="27">
        <v>6377467.8399999999</v>
      </c>
      <c r="K8" s="27">
        <v>6413006.1799999997</v>
      </c>
      <c r="L8" s="27">
        <v>6407031.2999999998</v>
      </c>
      <c r="M8" s="27">
        <v>6368457.3099999996</v>
      </c>
      <c r="N8" s="27">
        <v>6305904.2699999996</v>
      </c>
      <c r="O8" s="27">
        <v>6344125.9699999997</v>
      </c>
      <c r="P8" s="27">
        <v>6239392.7000000002</v>
      </c>
      <c r="Q8" s="27">
        <v>6345269.3700000001</v>
      </c>
      <c r="R8" s="27">
        <v>6286620.0899999999</v>
      </c>
      <c r="S8" s="27">
        <v>6102372.75</v>
      </c>
    </row>
    <row r="9" spans="1:19">
      <c r="A9" s="96" t="s">
        <v>100</v>
      </c>
      <c r="B9" s="103" t="s">
        <v>87</v>
      </c>
      <c r="C9" s="27">
        <v>50287599</v>
      </c>
      <c r="D9" s="27">
        <v>49807128</v>
      </c>
      <c r="E9" s="27">
        <v>45998427</v>
      </c>
      <c r="F9" s="27">
        <v>45354108</v>
      </c>
      <c r="G9" s="27">
        <v>44354252</v>
      </c>
      <c r="H9" s="27">
        <v>49043568</v>
      </c>
      <c r="I9" s="27">
        <v>59861008</v>
      </c>
      <c r="J9" s="27">
        <v>64755685</v>
      </c>
      <c r="K9" s="27">
        <v>69023789</v>
      </c>
      <c r="L9" s="27">
        <v>70127854</v>
      </c>
      <c r="M9" s="27">
        <v>68095322</v>
      </c>
      <c r="N9" s="27">
        <v>76691526.680000022</v>
      </c>
      <c r="O9" s="27">
        <v>76597313.669999987</v>
      </c>
      <c r="P9" s="27">
        <v>75311392.929999992</v>
      </c>
      <c r="Q9" s="27">
        <v>76023681.709999979</v>
      </c>
      <c r="R9" s="27">
        <v>72661854.229999989</v>
      </c>
      <c r="S9" s="27">
        <v>73614043.830000028</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0</v>
      </c>
      <c r="D11" s="27">
        <v>0</v>
      </c>
      <c r="E11" s="27">
        <v>0</v>
      </c>
      <c r="F11" s="27">
        <v>0</v>
      </c>
      <c r="G11" s="27">
        <v>0</v>
      </c>
      <c r="H11" s="27">
        <v>0</v>
      </c>
      <c r="I11" s="27">
        <v>0</v>
      </c>
      <c r="J11" s="27">
        <v>0</v>
      </c>
      <c r="K11" s="27">
        <v>0</v>
      </c>
      <c r="L11" s="27">
        <v>17998</v>
      </c>
      <c r="M11" s="27">
        <v>174740</v>
      </c>
      <c r="N11" s="27">
        <v>338731.82</v>
      </c>
      <c r="O11" s="27">
        <v>273504.46000000002</v>
      </c>
      <c r="P11" s="27">
        <v>58675.51</v>
      </c>
      <c r="Q11" s="27">
        <v>82766.009999999995</v>
      </c>
      <c r="R11" s="27">
        <v>193157.46</v>
      </c>
      <c r="S11" s="27">
        <v>66366.509999999995</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3981855</v>
      </c>
      <c r="D13" s="27">
        <v>5484031</v>
      </c>
      <c r="E13" s="27">
        <v>3600242</v>
      </c>
      <c r="F13" s="27">
        <v>3216256</v>
      </c>
      <c r="G13" s="27">
        <v>3776625</v>
      </c>
      <c r="H13" s="27">
        <v>7885990</v>
      </c>
      <c r="I13" s="27">
        <v>10391503</v>
      </c>
      <c r="J13" s="27">
        <v>9204230</v>
      </c>
      <c r="K13" s="27">
        <v>8718166</v>
      </c>
      <c r="L13" s="27">
        <v>9106162</v>
      </c>
      <c r="M13" s="27">
        <v>9450708</v>
      </c>
      <c r="N13" s="27">
        <v>12218308.919999998</v>
      </c>
      <c r="O13" s="27">
        <v>14570815.239999982</v>
      </c>
      <c r="P13" s="27">
        <v>14478664.12999998</v>
      </c>
      <c r="Q13" s="27">
        <v>10487189.870000005</v>
      </c>
      <c r="R13" s="27">
        <v>8504450.200000003</v>
      </c>
      <c r="S13" s="27">
        <v>13206759.159999974</v>
      </c>
    </row>
    <row r="14" spans="1:19" ht="30">
      <c r="A14" s="96" t="s">
        <v>75</v>
      </c>
      <c r="B14" s="97" t="s">
        <v>80</v>
      </c>
      <c r="C14" s="27"/>
      <c r="D14" s="27"/>
      <c r="E14" s="27"/>
      <c r="F14" s="27"/>
      <c r="G14" s="27"/>
      <c r="H14" s="27"/>
      <c r="I14" s="27"/>
      <c r="J14" s="27"/>
      <c r="K14" s="27"/>
      <c r="L14" s="27"/>
      <c r="M14" s="27"/>
      <c r="N14" s="27"/>
      <c r="O14" s="27"/>
      <c r="P14" s="27"/>
      <c r="Q14" s="27"/>
      <c r="R14" s="27"/>
      <c r="S14" s="27"/>
    </row>
    <row r="15" spans="1:19" ht="18.75" customHeight="1">
      <c r="A15" s="96" t="s">
        <v>89</v>
      </c>
      <c r="B15" s="97" t="s">
        <v>90</v>
      </c>
      <c r="C15" s="27">
        <v>1399604.3499999987</v>
      </c>
      <c r="D15" s="27">
        <v>1538000.2777857485</v>
      </c>
      <c r="E15" s="27">
        <v>1902204.0499999989</v>
      </c>
      <c r="F15" s="27">
        <v>2470717.1500000004</v>
      </c>
      <c r="G15" s="27">
        <v>2512831.6900000023</v>
      </c>
      <c r="H15" s="27">
        <v>4436248.24</v>
      </c>
      <c r="I15" s="27">
        <v>5199937.2599999905</v>
      </c>
      <c r="J15" s="27">
        <v>6265123.0600000052</v>
      </c>
      <c r="K15" s="27">
        <v>5645925.6300000027</v>
      </c>
      <c r="L15" s="27">
        <v>5645925.6300000027</v>
      </c>
      <c r="M15" s="27">
        <v>4735680.3700000076</v>
      </c>
      <c r="N15" s="27">
        <v>6356148.2199999942</v>
      </c>
      <c r="O15" s="27">
        <v>4812320.3499999847</v>
      </c>
      <c r="P15" s="27">
        <v>3902044.4499999955</v>
      </c>
      <c r="Q15" s="27">
        <v>2437984.1400000113</v>
      </c>
      <c r="R15" s="27">
        <v>2015658.6200000048</v>
      </c>
      <c r="S15" s="27">
        <v>1968864.9399999902</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1171452</v>
      </c>
      <c r="D17" s="27">
        <v>1109815</v>
      </c>
      <c r="E17" s="27">
        <v>1115580</v>
      </c>
      <c r="F17" s="27">
        <v>1100371</v>
      </c>
      <c r="G17" s="27">
        <v>6072635</v>
      </c>
      <c r="H17" s="27">
        <v>8406307</v>
      </c>
      <c r="I17" s="27">
        <v>8630055</v>
      </c>
      <c r="J17" s="27">
        <v>8647549</v>
      </c>
      <c r="K17" s="27">
        <v>11502171</v>
      </c>
      <c r="L17" s="27">
        <v>10176495</v>
      </c>
      <c r="M17" s="27">
        <v>11529175</v>
      </c>
      <c r="N17" s="27">
        <v>13138381.43</v>
      </c>
      <c r="O17" s="27">
        <v>12536125.529999999</v>
      </c>
      <c r="P17" s="27">
        <v>12765815.310000001</v>
      </c>
      <c r="Q17" s="27">
        <v>12963122.699999999</v>
      </c>
      <c r="R17" s="27">
        <v>13706740.01</v>
      </c>
      <c r="S17" s="27">
        <v>13386329.949999999</v>
      </c>
    </row>
    <row r="18" spans="1:19" ht="18.75" customHeight="1">
      <c r="A18" s="98">
        <v>2</v>
      </c>
      <c r="B18" s="97" t="s">
        <v>38</v>
      </c>
      <c r="C18" s="27">
        <v>51502598</v>
      </c>
      <c r="D18" s="27">
        <v>51933569</v>
      </c>
      <c r="E18" s="27">
        <v>47145632</v>
      </c>
      <c r="F18" s="27">
        <v>49306121</v>
      </c>
      <c r="G18" s="27">
        <v>40414442</v>
      </c>
      <c r="H18" s="27">
        <v>30378021</v>
      </c>
      <c r="I18" s="27">
        <v>30932275</v>
      </c>
      <c r="J18" s="27">
        <v>32247449</v>
      </c>
      <c r="K18" s="27">
        <v>33746419</v>
      </c>
      <c r="L18" s="27">
        <v>33406025</v>
      </c>
      <c r="M18" s="27">
        <v>34946858</v>
      </c>
      <c r="N18" s="27">
        <v>42732847.399999999</v>
      </c>
      <c r="O18" s="27">
        <v>41935653.789999999</v>
      </c>
      <c r="P18" s="27">
        <v>37747397.32</v>
      </c>
      <c r="Q18" s="27">
        <v>39568710.060000002</v>
      </c>
      <c r="R18" s="27">
        <v>37989220.829999998</v>
      </c>
      <c r="S18" s="27">
        <v>37732557.379999995</v>
      </c>
    </row>
    <row r="19" spans="1:19" ht="18.75" customHeight="1">
      <c r="A19" s="96" t="s">
        <v>97</v>
      </c>
      <c r="B19" s="97" t="s">
        <v>39</v>
      </c>
      <c r="C19" s="27">
        <v>19200000</v>
      </c>
      <c r="D19" s="27">
        <v>23290548</v>
      </c>
      <c r="E19" s="27">
        <v>19626260</v>
      </c>
      <c r="F19" s="27">
        <v>18446142</v>
      </c>
      <c r="G19" s="27">
        <v>17060594</v>
      </c>
      <c r="H19" s="27">
        <v>17052000</v>
      </c>
      <c r="I19" s="27">
        <v>18266100</v>
      </c>
      <c r="J19" s="27">
        <v>16466699</v>
      </c>
      <c r="K19" s="27">
        <v>16356000</v>
      </c>
      <c r="L19" s="27">
        <v>16487811</v>
      </c>
      <c r="M19" s="27">
        <v>15041755</v>
      </c>
      <c r="N19" s="27">
        <v>15215385</v>
      </c>
      <c r="O19" s="27">
        <v>15059568</v>
      </c>
      <c r="P19" s="27">
        <v>13587710</v>
      </c>
      <c r="Q19" s="27">
        <v>12273012</v>
      </c>
      <c r="R19" s="27">
        <v>13178042</v>
      </c>
      <c r="S19" s="27">
        <v>12830155.93</v>
      </c>
    </row>
    <row r="20" spans="1:19" ht="30">
      <c r="A20" s="96" t="s">
        <v>98</v>
      </c>
      <c r="B20" s="97" t="s">
        <v>79</v>
      </c>
      <c r="C20" s="27">
        <v>14133839</v>
      </c>
      <c r="D20" s="27">
        <v>10396819</v>
      </c>
      <c r="E20" s="27">
        <v>10140858</v>
      </c>
      <c r="F20" s="27">
        <v>13463978</v>
      </c>
      <c r="G20" s="27">
        <v>11334302</v>
      </c>
      <c r="H20" s="27">
        <v>10464455</v>
      </c>
      <c r="I20" s="27">
        <v>10934536</v>
      </c>
      <c r="J20" s="27">
        <v>13923001</v>
      </c>
      <c r="K20" s="27">
        <v>15012211</v>
      </c>
      <c r="L20" s="27">
        <v>14945463</v>
      </c>
      <c r="M20" s="27">
        <v>17539869</v>
      </c>
      <c r="N20" s="27">
        <v>25736726.219999999</v>
      </c>
      <c r="O20" s="27">
        <v>25116130.02</v>
      </c>
      <c r="P20" s="27">
        <v>22229553.789999999</v>
      </c>
      <c r="Q20" s="27">
        <v>25078503.260000002</v>
      </c>
      <c r="R20" s="27">
        <v>22735022.670000002</v>
      </c>
      <c r="S20" s="27">
        <v>22739239.329999998</v>
      </c>
    </row>
    <row r="21" spans="1:19" ht="18.75" customHeight="1">
      <c r="A21" s="93">
        <v>3</v>
      </c>
      <c r="B21" s="97" t="s">
        <v>40</v>
      </c>
      <c r="C21" s="27">
        <v>7371645</v>
      </c>
      <c r="D21" s="27">
        <v>7248888</v>
      </c>
      <c r="E21" s="27">
        <v>14052993</v>
      </c>
      <c r="F21" s="27">
        <v>10457828</v>
      </c>
      <c r="G21" s="27">
        <v>11168230</v>
      </c>
      <c r="H21" s="27">
        <v>16201257</v>
      </c>
      <c r="I21" s="27">
        <v>16583367</v>
      </c>
      <c r="J21" s="27">
        <v>17579426</v>
      </c>
      <c r="K21" s="27">
        <v>18874759</v>
      </c>
      <c r="L21" s="27">
        <v>23222222</v>
      </c>
      <c r="M21" s="27">
        <v>19107045</v>
      </c>
      <c r="N21" s="27">
        <v>15841052.579999991</v>
      </c>
      <c r="O21" s="27">
        <v>15347728.300000004</v>
      </c>
      <c r="P21" s="27">
        <v>15671927.059999995</v>
      </c>
      <c r="Q21" s="27">
        <v>15982100.289999995</v>
      </c>
      <c r="R21" s="27">
        <v>16180192.319999997</v>
      </c>
      <c r="S21" s="27">
        <v>16439773.640000004</v>
      </c>
    </row>
    <row r="22" spans="1:19" ht="18.75" customHeight="1">
      <c r="A22" s="96" t="s">
        <v>99</v>
      </c>
      <c r="B22" s="97" t="s">
        <v>57</v>
      </c>
      <c r="C22" s="27">
        <v>6791342</v>
      </c>
      <c r="D22" s="27">
        <v>6857274</v>
      </c>
      <c r="E22" s="27">
        <v>6784635</v>
      </c>
      <c r="F22" s="27">
        <v>6750856</v>
      </c>
      <c r="G22" s="27">
        <v>6810555</v>
      </c>
      <c r="H22" s="27">
        <v>6839792</v>
      </c>
      <c r="I22" s="27">
        <v>6347851</v>
      </c>
      <c r="J22" s="27">
        <v>6377468</v>
      </c>
      <c r="K22" s="27">
        <v>6399133</v>
      </c>
      <c r="L22" s="27">
        <v>6380629</v>
      </c>
      <c r="M22" s="27">
        <v>6365306</v>
      </c>
      <c r="N22" s="27">
        <v>6305903.9199999999</v>
      </c>
      <c r="O22" s="27">
        <v>6324975</v>
      </c>
      <c r="P22" s="27">
        <v>6236416</v>
      </c>
      <c r="Q22" s="27">
        <v>6345269.3700000001</v>
      </c>
      <c r="R22" s="27">
        <v>6321707.7699999996</v>
      </c>
      <c r="S22" s="27">
        <v>6102372.75</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6551</v>
      </c>
      <c r="D24" s="27">
        <v>1408</v>
      </c>
      <c r="E24" s="27">
        <v>6589</v>
      </c>
      <c r="F24" s="27">
        <v>12055</v>
      </c>
      <c r="G24" s="27">
        <v>183984</v>
      </c>
      <c r="H24" s="27">
        <v>350319</v>
      </c>
      <c r="I24" s="27">
        <v>291632</v>
      </c>
      <c r="J24" s="27">
        <v>327871</v>
      </c>
      <c r="K24" s="27">
        <v>380995</v>
      </c>
      <c r="L24" s="27">
        <v>2635755</v>
      </c>
      <c r="M24" s="27">
        <v>1524888</v>
      </c>
      <c r="N24" s="27">
        <v>2138542.19</v>
      </c>
      <c r="O24" s="27">
        <v>1773055.47</v>
      </c>
      <c r="P24" s="27">
        <v>1388353.63</v>
      </c>
      <c r="Q24" s="27">
        <v>2512028.9900000002</v>
      </c>
      <c r="R24" s="27">
        <v>2505316.14</v>
      </c>
      <c r="S24" s="27">
        <v>2729455.21</v>
      </c>
    </row>
    <row r="25" spans="1:19" ht="18.75" customHeight="1">
      <c r="A25" s="93">
        <v>5</v>
      </c>
      <c r="B25" s="97" t="s">
        <v>42</v>
      </c>
      <c r="C25" s="27">
        <v>142124</v>
      </c>
      <c r="D25" s="27">
        <v>147162</v>
      </c>
      <c r="E25" s="27">
        <v>238609</v>
      </c>
      <c r="F25" s="27">
        <v>38450</v>
      </c>
      <c r="G25" s="27">
        <v>29926</v>
      </c>
      <c r="H25" s="27">
        <v>58438</v>
      </c>
      <c r="I25" s="27">
        <v>12632</v>
      </c>
      <c r="J25" s="27">
        <v>13752</v>
      </c>
      <c r="K25" s="27">
        <v>6982</v>
      </c>
      <c r="L25" s="27">
        <v>14</v>
      </c>
      <c r="M25" s="27">
        <v>1</v>
      </c>
      <c r="N25" s="27">
        <v>412.29</v>
      </c>
      <c r="O25" s="27">
        <v>0</v>
      </c>
      <c r="P25" s="27">
        <v>0</v>
      </c>
      <c r="Q25" s="27">
        <v>0</v>
      </c>
      <c r="R25" s="27">
        <v>0</v>
      </c>
      <c r="S25" s="27">
        <v>0</v>
      </c>
    </row>
    <row r="26" spans="1:19" ht="18.75" customHeight="1">
      <c r="A26" s="93">
        <v>6</v>
      </c>
      <c r="B26" s="97" t="s">
        <v>43</v>
      </c>
      <c r="C26" s="27">
        <v>176351</v>
      </c>
      <c r="D26" s="27">
        <v>179306</v>
      </c>
      <c r="E26" s="27">
        <v>169101</v>
      </c>
      <c r="F26" s="27">
        <v>165540</v>
      </c>
      <c r="G26" s="27">
        <v>180983</v>
      </c>
      <c r="H26" s="27">
        <v>56206</v>
      </c>
      <c r="I26" s="27">
        <v>44672</v>
      </c>
      <c r="J26" s="27">
        <v>24452</v>
      </c>
      <c r="K26" s="27">
        <v>16587</v>
      </c>
      <c r="L26" s="27">
        <v>38661</v>
      </c>
      <c r="M26" s="27">
        <v>32158</v>
      </c>
      <c r="N26" s="27">
        <v>41228.230000000003</v>
      </c>
      <c r="O26" s="27">
        <v>71296.09</v>
      </c>
      <c r="P26" s="27">
        <v>27341.200000000001</v>
      </c>
      <c r="Q26" s="27">
        <v>39421.71</v>
      </c>
      <c r="R26" s="27">
        <v>34697.96</v>
      </c>
      <c r="S26" s="27">
        <v>14808.24</v>
      </c>
    </row>
    <row r="27" spans="1:19" ht="18.75" customHeight="1">
      <c r="A27" s="93">
        <v>7</v>
      </c>
      <c r="B27" s="97" t="s">
        <v>60</v>
      </c>
      <c r="C27" s="27">
        <v>2134053</v>
      </c>
      <c r="D27" s="27">
        <v>2311531</v>
      </c>
      <c r="E27" s="27">
        <v>2449772</v>
      </c>
      <c r="F27" s="27">
        <v>3284665</v>
      </c>
      <c r="G27" s="27">
        <v>12379170</v>
      </c>
      <c r="H27" s="27">
        <v>6947893</v>
      </c>
      <c r="I27" s="27">
        <v>5828225</v>
      </c>
      <c r="J27" s="27">
        <v>6095329</v>
      </c>
      <c r="K27" s="27">
        <v>7497641</v>
      </c>
      <c r="L27" s="27">
        <v>8885622</v>
      </c>
      <c r="M27" s="27">
        <v>9641519</v>
      </c>
      <c r="N27" s="27">
        <v>8795344.3800000008</v>
      </c>
      <c r="O27" s="27">
        <v>6628035.0299999993</v>
      </c>
      <c r="P27" s="27">
        <v>7066054.9099999992</v>
      </c>
      <c r="Q27" s="27">
        <v>7225832.6699999999</v>
      </c>
      <c r="R27" s="27">
        <v>6939352.6599999992</v>
      </c>
      <c r="S27" s="27">
        <v>7292400.5299999993</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25000</v>
      </c>
      <c r="D31" s="27">
        <v>25000</v>
      </c>
      <c r="E31" s="27">
        <v>25000</v>
      </c>
      <c r="F31" s="27">
        <v>25000</v>
      </c>
      <c r="G31" s="27">
        <v>4662460</v>
      </c>
      <c r="H31" s="27">
        <v>4662460</v>
      </c>
      <c r="I31" s="27">
        <v>4662460</v>
      </c>
      <c r="J31" s="27">
        <v>4662460</v>
      </c>
      <c r="K31" s="27">
        <v>4662460</v>
      </c>
      <c r="L31" s="27">
        <v>2016518</v>
      </c>
      <c r="M31" s="27">
        <v>3042772.8</v>
      </c>
      <c r="N31" s="27">
        <v>392285.12999999989</v>
      </c>
      <c r="O31" s="27">
        <v>1519114.77</v>
      </c>
      <c r="P31" s="27">
        <v>3588447.9999999995</v>
      </c>
      <c r="Q31" s="27">
        <v>5441002.3499999996</v>
      </c>
      <c r="R31" s="27">
        <v>7887215.6600000001</v>
      </c>
      <c r="S31" s="27">
        <v>56480487.939999998</v>
      </c>
    </row>
    <row r="32" spans="1:19" s="50" customFormat="1" ht="18.75" customHeight="1">
      <c r="A32" s="66" t="s">
        <v>75</v>
      </c>
      <c r="B32" s="106" t="s">
        <v>168</v>
      </c>
      <c r="C32" s="27">
        <v>25000</v>
      </c>
      <c r="D32" s="27">
        <v>25000</v>
      </c>
      <c r="E32" s="27">
        <v>25000</v>
      </c>
      <c r="F32" s="27">
        <v>25000</v>
      </c>
      <c r="G32" s="27">
        <v>3670000</v>
      </c>
      <c r="H32" s="27">
        <v>3670000</v>
      </c>
      <c r="I32" s="27">
        <v>3670000</v>
      </c>
      <c r="J32" s="27">
        <v>3670000</v>
      </c>
      <c r="K32" s="27">
        <v>3670000</v>
      </c>
      <c r="L32" s="27">
        <v>2016518</v>
      </c>
      <c r="M32" s="27">
        <v>3042772.8</v>
      </c>
      <c r="N32" s="27">
        <v>392285.12999999989</v>
      </c>
      <c r="O32" s="27">
        <v>1519114.77</v>
      </c>
      <c r="P32" s="27">
        <v>3588447.9999999995</v>
      </c>
      <c r="Q32" s="27">
        <v>5441002.3499999996</v>
      </c>
      <c r="R32" s="27">
        <v>7887215.6600000001</v>
      </c>
      <c r="S32" s="27">
        <v>56480487.939999998</v>
      </c>
    </row>
    <row r="33" spans="1:19" s="50" customFormat="1" ht="18.75" customHeight="1">
      <c r="A33" s="66" t="s">
        <v>89</v>
      </c>
      <c r="B33" s="106" t="s">
        <v>169</v>
      </c>
      <c r="C33" s="27">
        <v>0</v>
      </c>
      <c r="D33" s="27">
        <v>0</v>
      </c>
      <c r="E33" s="27">
        <v>0</v>
      </c>
      <c r="F33" s="27">
        <v>0</v>
      </c>
      <c r="G33" s="27">
        <v>992460</v>
      </c>
      <c r="H33" s="27">
        <v>992460</v>
      </c>
      <c r="I33" s="27">
        <v>992460</v>
      </c>
      <c r="J33" s="27">
        <v>992460</v>
      </c>
      <c r="K33" s="27">
        <v>992460</v>
      </c>
      <c r="L33" s="27">
        <v>0</v>
      </c>
      <c r="M33" s="27">
        <v>0</v>
      </c>
      <c r="N33" s="27">
        <v>0</v>
      </c>
      <c r="O33" s="27">
        <v>0</v>
      </c>
      <c r="P33" s="27">
        <v>0</v>
      </c>
      <c r="Q33" s="27">
        <v>0</v>
      </c>
      <c r="R33" s="27">
        <v>0</v>
      </c>
      <c r="S33" s="27">
        <v>0</v>
      </c>
    </row>
    <row r="34" spans="1:19" s="50" customFormat="1" ht="18.75" customHeight="1">
      <c r="A34" s="66" t="s">
        <v>100</v>
      </c>
      <c r="B34" s="106"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v>0</v>
      </c>
      <c r="D36" s="27">
        <v>0</v>
      </c>
      <c r="E36" s="27">
        <v>0</v>
      </c>
      <c r="F36" s="27">
        <v>0</v>
      </c>
      <c r="G36" s="27">
        <v>0</v>
      </c>
      <c r="H36" s="27">
        <v>0</v>
      </c>
      <c r="I36" s="27">
        <v>0</v>
      </c>
      <c r="J36" s="27">
        <v>0</v>
      </c>
      <c r="K36" s="27">
        <v>0</v>
      </c>
      <c r="L36" s="27">
        <v>0</v>
      </c>
      <c r="M36" s="27">
        <v>0</v>
      </c>
      <c r="N36" s="27">
        <v>0</v>
      </c>
      <c r="O36" s="27">
        <v>0</v>
      </c>
      <c r="P36" s="27">
        <v>0</v>
      </c>
      <c r="Q36" s="27">
        <v>0</v>
      </c>
      <c r="R36" s="27">
        <v>0</v>
      </c>
      <c r="S36" s="27">
        <v>0</v>
      </c>
    </row>
    <row r="37" spans="1:19" s="50" customFormat="1" ht="18.75" customHeight="1">
      <c r="A37" s="49">
        <v>2</v>
      </c>
      <c r="B37" s="106" t="s">
        <v>173</v>
      </c>
      <c r="C37" s="27">
        <v>1547455</v>
      </c>
      <c r="D37" s="27">
        <v>1752500</v>
      </c>
      <c r="E37" s="27">
        <v>9196000</v>
      </c>
      <c r="F37" s="27">
        <v>11696898</v>
      </c>
      <c r="G37" s="27">
        <v>6517578</v>
      </c>
      <c r="H37" s="27">
        <v>4398241</v>
      </c>
      <c r="I37" s="27">
        <v>10678053</v>
      </c>
      <c r="J37" s="27">
        <v>5006175</v>
      </c>
      <c r="K37" s="27">
        <v>7955547</v>
      </c>
      <c r="L37" s="27">
        <v>10580071</v>
      </c>
      <c r="M37" s="27">
        <v>11942115.35</v>
      </c>
      <c r="N37" s="27">
        <v>6428449.7300000004</v>
      </c>
      <c r="O37" s="27">
        <v>5442382.4800000004</v>
      </c>
      <c r="P37" s="27">
        <v>5671893.1799999997</v>
      </c>
      <c r="Q37" s="27">
        <v>3815546.05</v>
      </c>
      <c r="R37" s="27">
        <v>4874305.9400000004</v>
      </c>
      <c r="S37" s="27">
        <v>5748038.0899999999</v>
      </c>
    </row>
    <row r="38" spans="1:19" s="50" customFormat="1" ht="18.75" customHeight="1">
      <c r="A38" s="49">
        <v>3</v>
      </c>
      <c r="B38" s="106" t="s">
        <v>174</v>
      </c>
      <c r="C38" s="27">
        <v>11235123</v>
      </c>
      <c r="D38" s="27">
        <v>13231232</v>
      </c>
      <c r="E38" s="27">
        <v>15165089</v>
      </c>
      <c r="F38" s="27">
        <v>10880842</v>
      </c>
      <c r="G38" s="27">
        <v>7648930</v>
      </c>
      <c r="H38" s="27">
        <v>4076900</v>
      </c>
      <c r="I38" s="27">
        <v>4370002</v>
      </c>
      <c r="J38" s="27">
        <v>9149591</v>
      </c>
      <c r="K38" s="27">
        <v>13824596</v>
      </c>
      <c r="L38" s="27">
        <v>5622301</v>
      </c>
      <c r="M38" s="27">
        <v>1170620.8399999999</v>
      </c>
      <c r="N38" s="27">
        <v>8177413.2299999986</v>
      </c>
      <c r="O38" s="27">
        <v>9566519.75</v>
      </c>
      <c r="P38" s="27">
        <v>10558042.740000002</v>
      </c>
      <c r="Q38" s="27">
        <v>4452199.3099999996</v>
      </c>
      <c r="R38" s="27">
        <v>9879347.9600000009</v>
      </c>
      <c r="S38" s="27">
        <v>63360336.869999997</v>
      </c>
    </row>
    <row r="39" spans="1:19" s="50" customFormat="1" ht="18.75" customHeight="1">
      <c r="A39" s="49">
        <v>4</v>
      </c>
      <c r="B39" s="106" t="s">
        <v>175</v>
      </c>
      <c r="C39" s="27">
        <v>0</v>
      </c>
      <c r="D39" s="27">
        <v>1276294</v>
      </c>
      <c r="E39" s="27">
        <v>1666095</v>
      </c>
      <c r="F39" s="27">
        <v>1940845</v>
      </c>
      <c r="G39" s="27">
        <v>2171085</v>
      </c>
      <c r="H39" s="27">
        <v>437695</v>
      </c>
      <c r="I39" s="27">
        <v>31813</v>
      </c>
      <c r="J39" s="27">
        <v>43725</v>
      </c>
      <c r="K39" s="27">
        <v>295754</v>
      </c>
      <c r="L39" s="27">
        <v>250358</v>
      </c>
      <c r="M39" s="27">
        <v>47268.7</v>
      </c>
      <c r="N39" s="27">
        <v>0</v>
      </c>
      <c r="O39" s="27">
        <v>119823.87</v>
      </c>
      <c r="P39" s="27">
        <v>0</v>
      </c>
      <c r="Q39" s="27">
        <v>17944785</v>
      </c>
      <c r="R39" s="27">
        <v>18194845</v>
      </c>
      <c r="S39" s="27">
        <v>19826299</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3880000</v>
      </c>
      <c r="D42" s="51">
        <v>3800000</v>
      </c>
      <c r="E42" s="51">
        <v>3720000</v>
      </c>
      <c r="F42" s="51">
        <v>3640000</v>
      </c>
      <c r="G42" s="51">
        <v>0</v>
      </c>
      <c r="H42" s="51">
        <v>0</v>
      </c>
      <c r="I42" s="51">
        <v>0</v>
      </c>
      <c r="J42" s="51">
        <v>0</v>
      </c>
      <c r="K42" s="51">
        <v>0</v>
      </c>
      <c r="L42" s="51">
        <v>0</v>
      </c>
      <c r="M42" s="51">
        <v>0</v>
      </c>
      <c r="N42" s="51">
        <v>0</v>
      </c>
      <c r="O42" s="51">
        <v>0</v>
      </c>
      <c r="P42" s="51">
        <v>0</v>
      </c>
      <c r="Q42" s="51">
        <v>0</v>
      </c>
      <c r="R42" s="51">
        <v>0</v>
      </c>
      <c r="S42" s="51">
        <v>31762234.18</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19" ht="39.950000000000003" customHeight="1">
      <c r="A45" s="110" t="s">
        <v>199</v>
      </c>
      <c r="B45" s="111" t="s">
        <v>204</v>
      </c>
      <c r="C45" s="51">
        <v>15183593.299999999</v>
      </c>
      <c r="D45" s="51">
        <v>16160713.779999999</v>
      </c>
      <c r="E45" s="51">
        <v>19371308.800000001</v>
      </c>
      <c r="F45" s="51">
        <v>27465526.550000001</v>
      </c>
      <c r="G45" s="51">
        <v>40749633.399999999</v>
      </c>
      <c r="H45" s="51">
        <v>54316491.170000002</v>
      </c>
      <c r="I45" s="51">
        <v>64506078.279999994</v>
      </c>
      <c r="J45" s="51">
        <v>61143965</v>
      </c>
      <c r="K45" s="51">
        <v>65143087.769999996</v>
      </c>
      <c r="L45" s="51">
        <v>70218045.480000004</v>
      </c>
      <c r="M45" s="51">
        <v>69696526.239999995</v>
      </c>
      <c r="N45" s="51">
        <v>73121903.090000004</v>
      </c>
      <c r="O45" s="51">
        <v>76464509.659999996</v>
      </c>
      <c r="P45" s="51">
        <v>79838314.25</v>
      </c>
      <c r="Q45" s="51">
        <v>83304333.260000005</v>
      </c>
      <c r="R45" s="51">
        <v>63206753.350000001</v>
      </c>
      <c r="S45" s="51">
        <v>55266925.829999998</v>
      </c>
    </row>
    <row r="46" spans="1:19" ht="39.950000000000003" customHeight="1">
      <c r="A46" s="112" t="s">
        <v>89</v>
      </c>
      <c r="B46" s="111" t="s">
        <v>188</v>
      </c>
      <c r="C46" s="51">
        <v>14709714.050000001</v>
      </c>
      <c r="D46" s="51">
        <v>14814188.15</v>
      </c>
      <c r="E46" s="51">
        <v>18620533.170000002</v>
      </c>
      <c r="F46" s="51">
        <v>25929668.66</v>
      </c>
      <c r="G46" s="51">
        <v>38224769.399999999</v>
      </c>
      <c r="H46" s="51">
        <v>50498988.850000001</v>
      </c>
      <c r="I46" s="51">
        <v>60206338.520000003</v>
      </c>
      <c r="J46" s="51">
        <v>61376272.990000002</v>
      </c>
      <c r="K46" s="51">
        <v>65607207.689999998</v>
      </c>
      <c r="L46" s="51">
        <v>70218045.479999989</v>
      </c>
      <c r="M46" s="51">
        <v>69803161.299999997</v>
      </c>
      <c r="N46" s="51">
        <v>73637697.450000003</v>
      </c>
      <c r="O46" s="51">
        <v>76665142.120000005</v>
      </c>
      <c r="P46" s="51">
        <v>80126125.13000001</v>
      </c>
      <c r="Q46" s="51">
        <v>83290751.329999998</v>
      </c>
      <c r="R46" s="51">
        <v>63206753.469999999</v>
      </c>
      <c r="S46" s="51">
        <v>54438777.620000005</v>
      </c>
    </row>
    <row r="47" spans="1:19" ht="45">
      <c r="A47" s="110" t="s">
        <v>202</v>
      </c>
      <c r="B47" s="111" t="s">
        <v>203</v>
      </c>
      <c r="C47" s="51"/>
      <c r="D47" s="51"/>
      <c r="E47" s="51"/>
      <c r="F47" s="51"/>
      <c r="G47" s="51"/>
      <c r="H47" s="51"/>
      <c r="I47" s="51"/>
      <c r="J47" s="51"/>
      <c r="K47" s="51"/>
      <c r="L47" s="51"/>
      <c r="M47" s="51"/>
      <c r="N47" s="51"/>
      <c r="O47" s="51"/>
      <c r="P47" s="51"/>
      <c r="Q47" s="51"/>
      <c r="R47" s="51"/>
      <c r="S47" s="51"/>
    </row>
    <row r="48" spans="1:19" ht="45">
      <c r="A48" s="110" t="s">
        <v>201</v>
      </c>
      <c r="B48" s="111" t="s">
        <v>215</v>
      </c>
      <c r="C48" s="51"/>
      <c r="D48" s="51"/>
      <c r="E48" s="51"/>
      <c r="F48" s="51"/>
      <c r="G48" s="51"/>
      <c r="H48" s="51"/>
      <c r="I48" s="51"/>
      <c r="J48" s="51"/>
      <c r="K48" s="51"/>
      <c r="L48" s="51">
        <v>0</v>
      </c>
      <c r="M48" s="51">
        <v>138752.81</v>
      </c>
      <c r="N48" s="51">
        <v>-17721.849999999999</v>
      </c>
      <c r="O48" s="51">
        <v>196337.37</v>
      </c>
      <c r="P48" s="51">
        <v>243919.85</v>
      </c>
      <c r="Q48" s="51">
        <v>282174.03999999998</v>
      </c>
      <c r="R48" s="51">
        <v>364105.26</v>
      </c>
      <c r="S48" s="51">
        <v>118560.01</v>
      </c>
    </row>
    <row r="49" spans="1:19" ht="39.950000000000003" customHeight="1">
      <c r="A49" s="112" t="s">
        <v>101</v>
      </c>
      <c r="B49" s="111" t="s">
        <v>197</v>
      </c>
      <c r="C49" s="51"/>
      <c r="D49" s="51"/>
      <c r="E49" s="51"/>
      <c r="F49" s="51"/>
      <c r="G49" s="51"/>
      <c r="H49" s="51"/>
      <c r="I49" s="51"/>
      <c r="J49" s="51"/>
      <c r="K49" s="51"/>
      <c r="L49" s="51">
        <v>0</v>
      </c>
      <c r="M49" s="51">
        <v>138753.10999999999</v>
      </c>
      <c r="N49" s="51">
        <v>35680.92</v>
      </c>
      <c r="O49" s="51">
        <v>237399.81</v>
      </c>
      <c r="P49" s="51">
        <v>203508.73</v>
      </c>
      <c r="Q49" s="51">
        <v>305676</v>
      </c>
      <c r="R49" s="51">
        <v>358232.14</v>
      </c>
      <c r="S49" s="51">
        <v>114974.85</v>
      </c>
    </row>
    <row r="50" spans="1:19" ht="39.950000000000003" customHeight="1">
      <c r="A50" s="116" t="s">
        <v>97</v>
      </c>
      <c r="B50" s="115" t="s">
        <v>179</v>
      </c>
      <c r="C50" s="51"/>
      <c r="D50" s="51"/>
      <c r="E50" s="51"/>
      <c r="F50" s="51"/>
      <c r="G50" s="51"/>
      <c r="H50" s="51"/>
      <c r="I50" s="51">
        <v>1183890.56</v>
      </c>
      <c r="J50" s="51">
        <v>2214723.73</v>
      </c>
      <c r="K50" s="51">
        <v>1726431.6399999997</v>
      </c>
      <c r="L50" s="51">
        <v>2046501.64</v>
      </c>
      <c r="M50" s="51">
        <v>3344689.71</v>
      </c>
      <c r="N50" s="51">
        <v>3334383.48</v>
      </c>
      <c r="O50" s="51">
        <v>3143576.86</v>
      </c>
      <c r="P50" s="51">
        <v>2627609.0099999998</v>
      </c>
      <c r="Q50" s="51">
        <v>2967067.9</v>
      </c>
      <c r="R50" s="51">
        <v>3653697.89</v>
      </c>
      <c r="S50" s="51">
        <v>3580315.44</v>
      </c>
    </row>
    <row r="51" spans="1:19" ht="39.950000000000003" customHeight="1">
      <c r="A51" s="116" t="s">
        <v>98</v>
      </c>
      <c r="B51" s="115" t="s">
        <v>178</v>
      </c>
      <c r="C51" s="51"/>
      <c r="D51" s="51"/>
      <c r="E51" s="51"/>
      <c r="F51" s="51"/>
      <c r="G51" s="51"/>
      <c r="H51" s="51"/>
      <c r="I51" s="51">
        <v>1254399.96</v>
      </c>
      <c r="J51" s="51">
        <v>2305910.04</v>
      </c>
      <c r="K51" s="51">
        <v>1861504.19</v>
      </c>
      <c r="L51" s="51">
        <v>2046501.88</v>
      </c>
      <c r="M51" s="51">
        <v>3120996.02</v>
      </c>
      <c r="N51" s="51">
        <v>3349461.38</v>
      </c>
      <c r="O51" s="51">
        <v>3170876.3</v>
      </c>
      <c r="P51" s="51">
        <v>2596163.61</v>
      </c>
      <c r="Q51" s="51">
        <v>2940987.89</v>
      </c>
      <c r="R51" s="51">
        <v>3659137.16</v>
      </c>
      <c r="S51" s="51">
        <v>3641687.56</v>
      </c>
    </row>
    <row r="52" spans="1:19" ht="39.950000000000003" customHeight="1">
      <c r="A52" s="116" t="s">
        <v>147</v>
      </c>
      <c r="B52" s="115" t="s">
        <v>216</v>
      </c>
      <c r="C52" s="51"/>
      <c r="D52" s="51"/>
      <c r="E52" s="51"/>
      <c r="F52" s="51"/>
      <c r="G52" s="51"/>
      <c r="H52" s="51"/>
      <c r="I52" s="51"/>
      <c r="J52" s="51"/>
      <c r="K52" s="51"/>
      <c r="L52" s="51"/>
      <c r="M52" s="51"/>
      <c r="N52" s="51"/>
      <c r="O52" s="51"/>
      <c r="P52" s="51"/>
      <c r="Q52" s="51"/>
      <c r="R52" s="51"/>
      <c r="S52" s="51"/>
    </row>
    <row r="53" spans="1:19" ht="39.950000000000003" customHeight="1">
      <c r="A53" s="116" t="s">
        <v>148</v>
      </c>
      <c r="B53" s="115" t="s">
        <v>190</v>
      </c>
      <c r="C53" s="51"/>
      <c r="D53" s="51"/>
      <c r="E53" s="51"/>
      <c r="F53" s="51"/>
      <c r="G53" s="51"/>
      <c r="H53" s="51"/>
      <c r="I53" s="51">
        <v>936256.92</v>
      </c>
      <c r="J53" s="51">
        <v>1105441.04</v>
      </c>
      <c r="K53" s="51">
        <v>671032.36000000022</v>
      </c>
      <c r="L53" s="51">
        <v>535109.03</v>
      </c>
      <c r="M53" s="51">
        <v>755417.55</v>
      </c>
      <c r="N53" s="51">
        <v>391963.78</v>
      </c>
      <c r="O53" s="51">
        <v>120844.62</v>
      </c>
      <c r="P53" s="51">
        <v>-642673.17000000004</v>
      </c>
      <c r="Q53" s="51">
        <v>0</v>
      </c>
      <c r="R53" s="51">
        <v>-57786.68</v>
      </c>
      <c r="S53" s="51">
        <v>0</v>
      </c>
    </row>
    <row r="54" spans="1:19" ht="39.950000000000003" customHeight="1">
      <c r="A54" s="114" t="s">
        <v>99</v>
      </c>
      <c r="B54" s="113" t="s">
        <v>191</v>
      </c>
      <c r="C54" s="51">
        <v>4626576.96</v>
      </c>
      <c r="D54" s="51">
        <v>4174034.2700000005</v>
      </c>
      <c r="E54" s="51">
        <v>4163774.52</v>
      </c>
      <c r="F54" s="51">
        <v>1295740.8899999999</v>
      </c>
      <c r="G54" s="51">
        <v>1603885.2</v>
      </c>
      <c r="H54" s="51">
        <v>1520351.29</v>
      </c>
      <c r="I54" s="51">
        <v>8157142.7400000002</v>
      </c>
      <c r="J54" s="51">
        <v>18815948.130000003</v>
      </c>
      <c r="K54" s="51">
        <v>9653238.5500000007</v>
      </c>
      <c r="L54" s="51">
        <v>2931899.81</v>
      </c>
      <c r="M54" s="51">
        <v>3387618.39</v>
      </c>
      <c r="N54" s="51">
        <v>3177419.63</v>
      </c>
      <c r="O54" s="51">
        <v>3652910.13</v>
      </c>
      <c r="P54" s="51">
        <v>3251979.1100000003</v>
      </c>
      <c r="Q54" s="51">
        <v>2969542.08</v>
      </c>
      <c r="R54" s="51">
        <v>3488223.3999999994</v>
      </c>
      <c r="S54" s="51">
        <v>5515449.8100000005</v>
      </c>
    </row>
    <row r="55" spans="1:19" ht="39.950000000000003" customHeight="1">
      <c r="A55" s="114" t="s">
        <v>103</v>
      </c>
      <c r="B55" s="113" t="s">
        <v>192</v>
      </c>
      <c r="C55" s="51">
        <v>4618069.8599999994</v>
      </c>
      <c r="D55" s="51">
        <v>4215040.82</v>
      </c>
      <c r="E55" s="51">
        <v>4166228.07</v>
      </c>
      <c r="F55" s="51">
        <v>1396451.1099999999</v>
      </c>
      <c r="G55" s="51">
        <v>1551115.25</v>
      </c>
      <c r="H55" s="51">
        <v>1710699.38</v>
      </c>
      <c r="I55" s="51">
        <v>7678007.4699999997</v>
      </c>
      <c r="J55" s="51">
        <v>18623467.030000001</v>
      </c>
      <c r="K55" s="51">
        <v>9936781.0700000003</v>
      </c>
      <c r="L55" s="51">
        <v>2753621.22</v>
      </c>
      <c r="M55" s="51">
        <v>3475084.72</v>
      </c>
      <c r="N55" s="51">
        <v>3043955.02</v>
      </c>
      <c r="O55" s="51">
        <v>3756104.9</v>
      </c>
      <c r="P55" s="51">
        <v>3272506.54</v>
      </c>
      <c r="Q55" s="51">
        <v>2880565.88</v>
      </c>
      <c r="R55" s="51">
        <v>3443392.82</v>
      </c>
      <c r="S55" s="51">
        <v>5623868.3900000006</v>
      </c>
    </row>
    <row r="56" spans="1:19" ht="39.950000000000003" customHeight="1">
      <c r="A56" s="114" t="s">
        <v>145</v>
      </c>
      <c r="B56" s="113" t="s">
        <v>180</v>
      </c>
      <c r="C56" s="51">
        <v>3033869.32</v>
      </c>
      <c r="D56" s="51">
        <v>2280329.65</v>
      </c>
      <c r="E56" s="51">
        <v>1493237.64</v>
      </c>
      <c r="F56" s="51">
        <v>1807536.24</v>
      </c>
      <c r="G56" s="51">
        <v>1144688.07</v>
      </c>
      <c r="H56" s="51">
        <v>410340</v>
      </c>
      <c r="I56" s="51">
        <v>477312.93999999994</v>
      </c>
      <c r="J56" s="51">
        <v>981536.47</v>
      </c>
      <c r="K56" s="51">
        <v>1306105.26</v>
      </c>
      <c r="L56" s="51">
        <v>1780933.61</v>
      </c>
      <c r="M56" s="51">
        <v>3847217.18</v>
      </c>
      <c r="N56" s="51">
        <v>3818083</v>
      </c>
      <c r="O56" s="51">
        <v>3258871.6</v>
      </c>
      <c r="P56" s="51">
        <v>2986900.05</v>
      </c>
      <c r="Q56" s="51">
        <v>2344911.7799999998</v>
      </c>
      <c r="R56" s="51">
        <v>2572469.5299999998</v>
      </c>
      <c r="S56" s="51">
        <v>4039864.13</v>
      </c>
    </row>
    <row r="57" spans="1:19" ht="39.950000000000003" customHeight="1">
      <c r="A57" s="114" t="s">
        <v>146</v>
      </c>
      <c r="B57" s="113" t="s">
        <v>181</v>
      </c>
      <c r="C57" s="51">
        <v>3192346.81</v>
      </c>
      <c r="D57" s="51">
        <v>2284475.85</v>
      </c>
      <c r="E57" s="51">
        <v>1561715.22</v>
      </c>
      <c r="F57" s="51">
        <v>1696397.8099999998</v>
      </c>
      <c r="G57" s="51">
        <v>1111170.94</v>
      </c>
      <c r="H57" s="51">
        <v>379356.89</v>
      </c>
      <c r="I57" s="51">
        <v>290967.08</v>
      </c>
      <c r="J57" s="51">
        <v>1076713.4099999999</v>
      </c>
      <c r="K57" s="51">
        <v>1341105.3600000001</v>
      </c>
      <c r="L57" s="51">
        <v>1780933.6600000001</v>
      </c>
      <c r="M57" s="51">
        <v>3887694.7399999998</v>
      </c>
      <c r="N57" s="51">
        <v>3818082.51</v>
      </c>
      <c r="O57" s="51">
        <v>3280098.49</v>
      </c>
      <c r="P57" s="51">
        <v>3050100.4499999997</v>
      </c>
      <c r="Q57" s="51">
        <v>2276608.5400000005</v>
      </c>
      <c r="R57" s="51">
        <v>2572802.8199999998</v>
      </c>
      <c r="S57" s="51">
        <v>4045779.88</v>
      </c>
    </row>
    <row r="58" spans="1:19" ht="39.950000000000003" customHeight="1">
      <c r="A58" s="117" t="s">
        <v>149</v>
      </c>
      <c r="B58" s="118" t="s">
        <v>193</v>
      </c>
      <c r="C58" s="51"/>
      <c r="D58" s="51"/>
      <c r="E58" s="51"/>
      <c r="F58" s="51"/>
      <c r="G58" s="51"/>
      <c r="H58" s="51"/>
      <c r="I58" s="51"/>
      <c r="J58" s="51"/>
      <c r="K58" s="51"/>
      <c r="L58" s="51"/>
      <c r="M58" s="51"/>
      <c r="N58" s="51"/>
      <c r="O58" s="51"/>
      <c r="P58" s="51"/>
      <c r="Q58" s="51"/>
      <c r="R58" s="51"/>
      <c r="S58" s="51"/>
    </row>
    <row r="59" spans="1:19" ht="39.950000000000003" customHeight="1">
      <c r="A59" s="117" t="s">
        <v>150</v>
      </c>
      <c r="B59" s="118" t="s">
        <v>194</v>
      </c>
      <c r="C59" s="51"/>
      <c r="D59" s="51"/>
      <c r="E59" s="51"/>
      <c r="F59" s="51"/>
      <c r="G59" s="51"/>
      <c r="H59" s="51"/>
      <c r="I59" s="51"/>
      <c r="J59" s="51"/>
      <c r="K59" s="51"/>
      <c r="L59" s="51"/>
      <c r="M59" s="51"/>
      <c r="N59" s="51"/>
      <c r="O59" s="51"/>
      <c r="P59" s="51"/>
      <c r="Q59" s="51"/>
      <c r="R59" s="51"/>
      <c r="S59" s="51"/>
    </row>
    <row r="60" spans="1:19" ht="39.950000000000003" customHeight="1">
      <c r="A60" s="117" t="s">
        <v>151</v>
      </c>
      <c r="B60" s="118" t="s">
        <v>182</v>
      </c>
      <c r="C60" s="51"/>
      <c r="D60" s="51"/>
      <c r="E60" s="51"/>
      <c r="F60" s="51"/>
      <c r="G60" s="51"/>
      <c r="H60" s="51"/>
      <c r="I60" s="51"/>
      <c r="J60" s="51">
        <v>2289249.96</v>
      </c>
      <c r="K60" s="51">
        <v>2141749.5299999998</v>
      </c>
      <c r="L60" s="51">
        <v>-371700.95</v>
      </c>
      <c r="M60" s="51">
        <v>330407.67999999993</v>
      </c>
      <c r="N60" s="51">
        <v>-94116.96</v>
      </c>
      <c r="O60" s="51">
        <v>485172.52</v>
      </c>
      <c r="P60" s="51">
        <v>4599090.09</v>
      </c>
      <c r="Q60" s="51">
        <v>4235221.8600000003</v>
      </c>
      <c r="R60" s="51">
        <v>3978352.63</v>
      </c>
      <c r="S60" s="51">
        <v>4468414.12</v>
      </c>
    </row>
    <row r="61" spans="1:19" ht="39.950000000000003" customHeight="1">
      <c r="A61" s="117" t="s">
        <v>152</v>
      </c>
      <c r="B61" s="118" t="s">
        <v>185</v>
      </c>
      <c r="C61" s="51"/>
      <c r="D61" s="51"/>
      <c r="E61" s="51"/>
      <c r="F61" s="51"/>
      <c r="G61" s="51"/>
      <c r="H61" s="51"/>
      <c r="I61" s="51"/>
      <c r="J61" s="51">
        <v>2161927.5099999998</v>
      </c>
      <c r="K61" s="51">
        <v>2163685.4299999997</v>
      </c>
      <c r="L61" s="51">
        <v>-235983.70999999996</v>
      </c>
      <c r="M61" s="51">
        <v>439188.15000000008</v>
      </c>
      <c r="N61" s="51">
        <v>-114031.43000000002</v>
      </c>
      <c r="O61" s="51">
        <v>473124.00999999995</v>
      </c>
      <c r="P61" s="51">
        <v>4628315.8</v>
      </c>
      <c r="Q61" s="51">
        <v>4235127.0299999993</v>
      </c>
      <c r="R61" s="51">
        <v>3975721.96</v>
      </c>
      <c r="S61" s="51">
        <v>4481760.05</v>
      </c>
    </row>
    <row r="62" spans="1:19" ht="39.950000000000003" customHeight="1">
      <c r="A62" s="119" t="s">
        <v>153</v>
      </c>
      <c r="B62" s="120" t="s">
        <v>195</v>
      </c>
      <c r="C62" s="51"/>
      <c r="D62" s="51"/>
      <c r="E62" s="51"/>
      <c r="F62" s="51"/>
      <c r="G62" s="51"/>
      <c r="H62" s="51"/>
      <c r="I62" s="51"/>
      <c r="J62" s="51"/>
      <c r="K62" s="51"/>
      <c r="L62" s="51"/>
      <c r="M62" s="51"/>
      <c r="N62" s="51"/>
      <c r="O62" s="51"/>
      <c r="P62" s="51"/>
      <c r="Q62" s="51"/>
      <c r="R62" s="51"/>
      <c r="S62" s="51"/>
    </row>
    <row r="63" spans="1:19" ht="39.950000000000003" customHeight="1">
      <c r="A63" s="119" t="s">
        <v>154</v>
      </c>
      <c r="B63" s="120" t="s">
        <v>196</v>
      </c>
      <c r="C63" s="51"/>
      <c r="D63" s="51"/>
      <c r="E63" s="51"/>
      <c r="F63" s="51"/>
      <c r="G63" s="51"/>
      <c r="H63" s="51"/>
      <c r="I63" s="51"/>
      <c r="J63" s="51"/>
      <c r="K63" s="51"/>
      <c r="L63" s="51"/>
      <c r="M63" s="51"/>
      <c r="N63" s="51"/>
      <c r="O63" s="51"/>
      <c r="P63" s="51"/>
      <c r="Q63" s="51"/>
      <c r="R63" s="51"/>
      <c r="S63" s="51"/>
    </row>
    <row r="64" spans="1:19" ht="39.950000000000003" customHeight="1">
      <c r="A64" s="119" t="s">
        <v>155</v>
      </c>
      <c r="B64" s="120" t="s">
        <v>183</v>
      </c>
      <c r="C64" s="51"/>
      <c r="D64" s="51"/>
      <c r="E64" s="51"/>
      <c r="F64" s="51"/>
      <c r="G64" s="51"/>
      <c r="H64" s="51"/>
      <c r="I64" s="51"/>
      <c r="J64" s="51"/>
      <c r="K64" s="51">
        <v>111519</v>
      </c>
      <c r="L64" s="51">
        <v>72483.95</v>
      </c>
      <c r="M64" s="51">
        <v>-3663.92</v>
      </c>
      <c r="N64" s="51">
        <v>73129.8</v>
      </c>
      <c r="O64" s="51">
        <v>133521.72</v>
      </c>
      <c r="P64" s="51">
        <v>55828.52</v>
      </c>
      <c r="Q64" s="51">
        <v>78995.990000000005</v>
      </c>
      <c r="R64" s="51">
        <v>106317.38</v>
      </c>
      <c r="S64" s="51">
        <v>33666.75</v>
      </c>
    </row>
    <row r="65" spans="1:19" ht="39.950000000000003" customHeight="1">
      <c r="A65" s="119" t="s">
        <v>156</v>
      </c>
      <c r="B65" s="120" t="s">
        <v>184</v>
      </c>
      <c r="C65" s="51"/>
      <c r="D65" s="51"/>
      <c r="E65" s="51"/>
      <c r="F65" s="51"/>
      <c r="G65" s="51"/>
      <c r="H65" s="51"/>
      <c r="I65" s="51"/>
      <c r="J65" s="51"/>
      <c r="K65" s="51">
        <v>108122.17</v>
      </c>
      <c r="L65" s="51">
        <v>72242.11</v>
      </c>
      <c r="M65" s="51">
        <v>-55.4</v>
      </c>
      <c r="N65" s="51">
        <v>72259</v>
      </c>
      <c r="O65" s="51">
        <v>131831.09</v>
      </c>
      <c r="P65" s="51">
        <v>58599</v>
      </c>
      <c r="Q65" s="51">
        <v>79075.28</v>
      </c>
      <c r="R65" s="51">
        <v>106143.31</v>
      </c>
      <c r="S65" s="51">
        <v>33760.75</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0" zoomScaleNormal="80" workbookViewId="0">
      <pane ySplit="2" topLeftCell="A2264" activePane="bottomLeft" state="frozen"/>
      <selection activeCell="A3293" sqref="A3293"/>
      <selection pane="bottomLeft" activeCell="R3265" sqref="R3265"/>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v>1269501.6399999999</v>
      </c>
      <c r="R5" s="37">
        <v>1269501.6399999999</v>
      </c>
      <c r="S5" s="37">
        <v>1269501.6399999999</v>
      </c>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 t="shared" ref="H96:M96" si="0">SUM(H9:H95)</f>
        <v>0</v>
      </c>
      <c r="I96" s="8">
        <f t="shared" si="0"/>
        <v>0</v>
      </c>
      <c r="J96" s="8">
        <f t="shared" si="0"/>
        <v>0</v>
      </c>
      <c r="K96" s="8">
        <f t="shared" si="0"/>
        <v>0</v>
      </c>
      <c r="L96" s="8">
        <f t="shared" si="0"/>
        <v>0</v>
      </c>
      <c r="M96" s="8">
        <f t="shared" si="0"/>
        <v>0</v>
      </c>
      <c r="N96" s="11">
        <f>SUM(N5:N95)</f>
        <v>0</v>
      </c>
      <c r="O96" s="11">
        <f>SUM(O5:O95)</f>
        <v>0</v>
      </c>
      <c r="P96" s="11">
        <f>SUM(P5:P95)</f>
        <v>0</v>
      </c>
      <c r="Q96" s="11">
        <f>SUM(Q5:Q95)</f>
        <v>1269501.6399999999</v>
      </c>
      <c r="R96" s="11">
        <f>SUM(R3:R95)</f>
        <v>1269501.6399999999</v>
      </c>
      <c r="S96" s="11">
        <f>SUM(S3:S95)</f>
        <v>1269501.6399999999</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74959.210000000006</v>
      </c>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v>49497</v>
      </c>
      <c r="L106" s="37">
        <v>49497</v>
      </c>
      <c r="M106" s="37">
        <v>49497</v>
      </c>
      <c r="N106" s="37">
        <v>49497</v>
      </c>
      <c r="O106" s="37">
        <v>49497</v>
      </c>
      <c r="P106" s="37">
        <v>49497</v>
      </c>
      <c r="Q106" s="37">
        <v>49497</v>
      </c>
      <c r="R106" s="37">
        <v>49497</v>
      </c>
      <c r="S106" s="37">
        <v>49497</v>
      </c>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v>21532.080000000002</v>
      </c>
      <c r="J108" s="37">
        <v>21532.080000000002</v>
      </c>
      <c r="K108" s="37">
        <v>21532.080000000002</v>
      </c>
      <c r="L108" s="37">
        <v>21532.080000000002</v>
      </c>
      <c r="M108" s="37">
        <v>21532.080000000002</v>
      </c>
      <c r="N108" s="37">
        <v>21532.080000000002</v>
      </c>
      <c r="O108" s="37">
        <v>21532.080000000002</v>
      </c>
      <c r="P108" s="37">
        <v>21532.080000000002</v>
      </c>
      <c r="Q108" s="37">
        <v>21532.080000000002</v>
      </c>
      <c r="R108" s="37">
        <v>21532.080000000002</v>
      </c>
      <c r="S108" s="37">
        <v>21532.080000000002</v>
      </c>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v>35700.31</v>
      </c>
      <c r="H110" s="37">
        <v>35700.31</v>
      </c>
      <c r="I110" s="37">
        <v>35700.31</v>
      </c>
      <c r="J110" s="37">
        <v>35700.31</v>
      </c>
      <c r="K110" s="37">
        <v>35700.31</v>
      </c>
      <c r="L110" s="37">
        <v>35700.31</v>
      </c>
      <c r="M110" s="37">
        <v>35700.31</v>
      </c>
      <c r="N110" s="37">
        <v>35700.31</v>
      </c>
      <c r="O110" s="37">
        <v>35700.31</v>
      </c>
      <c r="P110" s="37">
        <v>35700.31</v>
      </c>
      <c r="Q110" s="37">
        <v>35700.31</v>
      </c>
      <c r="R110" s="37">
        <v>35700.31</v>
      </c>
      <c r="S110" s="37">
        <v>35700.31</v>
      </c>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v>22638.71</v>
      </c>
      <c r="F112" s="37">
        <v>22638.71</v>
      </c>
      <c r="G112" s="37">
        <v>22638.71</v>
      </c>
      <c r="H112" s="37">
        <v>22638.71</v>
      </c>
      <c r="I112" s="37">
        <v>22638.71</v>
      </c>
      <c r="J112" s="37">
        <v>22638.71</v>
      </c>
      <c r="K112" s="37">
        <v>22638.71</v>
      </c>
      <c r="L112" s="37">
        <v>22638.71</v>
      </c>
      <c r="M112" s="37">
        <v>22638.71</v>
      </c>
      <c r="N112" s="37">
        <v>22638.71</v>
      </c>
      <c r="O112" s="37">
        <v>22638.71</v>
      </c>
      <c r="P112" s="37">
        <v>22638.71</v>
      </c>
      <c r="Q112" s="37">
        <v>22638.71</v>
      </c>
      <c r="R112" s="37">
        <v>22638.71</v>
      </c>
      <c r="S112" s="37">
        <v>22638.71</v>
      </c>
    </row>
    <row r="113" spans="2:19">
      <c r="B113" s="6">
        <v>2007</v>
      </c>
      <c r="C113" s="36"/>
      <c r="D113" s="37">
        <v>81204.63</v>
      </c>
      <c r="E113" s="37">
        <v>81204.63</v>
      </c>
      <c r="F113" s="37">
        <v>81204.63</v>
      </c>
      <c r="G113" s="37">
        <v>81204.63</v>
      </c>
      <c r="H113" s="37">
        <v>81204.63</v>
      </c>
      <c r="I113" s="37">
        <v>81204.63</v>
      </c>
      <c r="J113" s="37">
        <v>81204.63</v>
      </c>
      <c r="K113" s="37">
        <v>81204.63</v>
      </c>
      <c r="L113" s="37">
        <v>81204.63</v>
      </c>
      <c r="M113" s="37">
        <v>81204.63</v>
      </c>
      <c r="N113" s="37">
        <v>81204.63</v>
      </c>
      <c r="O113" s="37">
        <v>81204.63</v>
      </c>
      <c r="P113" s="37">
        <v>81204.63</v>
      </c>
      <c r="Q113" s="37">
        <v>81204.63</v>
      </c>
      <c r="R113" s="37">
        <v>81204.63</v>
      </c>
      <c r="S113" s="37">
        <v>81204.63</v>
      </c>
    </row>
    <row r="114" spans="2:19">
      <c r="B114" s="6">
        <v>2006</v>
      </c>
      <c r="C114" s="37">
        <v>63263.92</v>
      </c>
      <c r="D114" s="37">
        <v>63263.92</v>
      </c>
      <c r="E114" s="37">
        <v>63263.92</v>
      </c>
      <c r="F114" s="37">
        <v>63263.92</v>
      </c>
      <c r="G114" s="37">
        <v>63263.92</v>
      </c>
      <c r="H114" s="37">
        <v>63263.92</v>
      </c>
      <c r="I114" s="37">
        <v>63263.92</v>
      </c>
      <c r="J114" s="37">
        <v>63263.92</v>
      </c>
      <c r="K114" s="37">
        <v>63263.92</v>
      </c>
      <c r="L114" s="37">
        <v>63263.92</v>
      </c>
      <c r="M114" s="37">
        <v>63263.92</v>
      </c>
      <c r="N114" s="37">
        <v>63263.92</v>
      </c>
      <c r="O114" s="37">
        <v>63263.92</v>
      </c>
      <c r="P114" s="37">
        <v>63263.92</v>
      </c>
      <c r="Q114" s="37">
        <v>63263.92</v>
      </c>
      <c r="R114" s="37">
        <v>63263.92</v>
      </c>
      <c r="S114" s="37">
        <v>63263.92</v>
      </c>
    </row>
    <row r="115" spans="2:19">
      <c r="B115" s="6">
        <v>2005</v>
      </c>
      <c r="C115" s="37">
        <v>86956.89</v>
      </c>
      <c r="D115" s="37">
        <v>86956.89</v>
      </c>
      <c r="E115" s="37">
        <v>86956.89</v>
      </c>
      <c r="F115" s="37">
        <v>86956.89</v>
      </c>
      <c r="G115" s="37">
        <v>86956.89</v>
      </c>
      <c r="H115" s="37">
        <v>86956.89</v>
      </c>
      <c r="I115" s="37">
        <v>86956.89</v>
      </c>
      <c r="J115" s="37">
        <v>86956.89</v>
      </c>
      <c r="K115" s="37">
        <v>86956.89</v>
      </c>
      <c r="L115" s="37">
        <v>86956.89</v>
      </c>
      <c r="M115" s="37">
        <v>86956.89</v>
      </c>
      <c r="N115" s="37">
        <v>86956.89</v>
      </c>
      <c r="O115" s="37">
        <v>86956.89</v>
      </c>
      <c r="P115" s="37">
        <v>86956.89</v>
      </c>
      <c r="Q115" s="37">
        <v>86956.89</v>
      </c>
      <c r="R115" s="37">
        <v>86956.89</v>
      </c>
      <c r="S115" s="37">
        <v>86956.89</v>
      </c>
    </row>
    <row r="116" spans="2:19">
      <c r="B116" s="6">
        <v>2004</v>
      </c>
      <c r="C116" s="37">
        <v>20562.36</v>
      </c>
      <c r="D116" s="37">
        <v>20562.36</v>
      </c>
      <c r="E116" s="37">
        <v>20562.36</v>
      </c>
      <c r="F116" s="37">
        <v>20562.36</v>
      </c>
      <c r="G116" s="37">
        <v>20562.36</v>
      </c>
      <c r="H116" s="37">
        <v>20562.36</v>
      </c>
      <c r="I116" s="37">
        <v>20562.36</v>
      </c>
      <c r="J116" s="37">
        <v>20562.36</v>
      </c>
      <c r="K116" s="37">
        <v>20562.36</v>
      </c>
      <c r="L116" s="37">
        <v>20562.36</v>
      </c>
      <c r="M116" s="37">
        <v>20562.36</v>
      </c>
      <c r="N116" s="37">
        <v>20562.36</v>
      </c>
      <c r="O116" s="37">
        <v>20562.36</v>
      </c>
      <c r="P116" s="37">
        <v>20562.36</v>
      </c>
      <c r="Q116" s="37">
        <v>20562.36</v>
      </c>
      <c r="R116" s="37">
        <v>20562.36</v>
      </c>
      <c r="S116" s="37">
        <v>20562.36</v>
      </c>
    </row>
    <row r="117" spans="2:19">
      <c r="B117" s="6">
        <v>2003</v>
      </c>
      <c r="C117" s="37">
        <v>12844.71</v>
      </c>
      <c r="D117" s="37">
        <v>12844.71</v>
      </c>
      <c r="E117" s="37">
        <v>12844.71</v>
      </c>
      <c r="F117" s="37">
        <v>12844.71</v>
      </c>
      <c r="G117" s="37">
        <v>12844.71</v>
      </c>
      <c r="H117" s="37">
        <v>12844.71</v>
      </c>
      <c r="I117" s="37">
        <v>12844.71</v>
      </c>
      <c r="J117" s="37">
        <v>12844.71</v>
      </c>
      <c r="K117" s="37">
        <v>12844.71</v>
      </c>
      <c r="L117" s="37">
        <v>12844.71</v>
      </c>
      <c r="M117" s="37">
        <v>12844.71</v>
      </c>
      <c r="N117" s="37">
        <v>12844.71</v>
      </c>
      <c r="O117" s="37">
        <v>12844.71</v>
      </c>
      <c r="P117" s="37">
        <v>12844.71</v>
      </c>
      <c r="Q117" s="37">
        <v>12844.71</v>
      </c>
      <c r="R117" s="37">
        <v>12844.71</v>
      </c>
      <c r="S117" s="37">
        <v>12844.71</v>
      </c>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v>1026.1600000000001</v>
      </c>
      <c r="D128" s="37">
        <v>1026.1600000000001</v>
      </c>
      <c r="E128" s="37">
        <v>1026.1600000000001</v>
      </c>
      <c r="F128" s="37">
        <v>1026.1600000000001</v>
      </c>
      <c r="G128" s="37">
        <v>1026.1600000000001</v>
      </c>
      <c r="H128" s="37">
        <v>1026.1600000000001</v>
      </c>
      <c r="I128" s="37">
        <v>1026.1600000000001</v>
      </c>
      <c r="J128" s="37">
        <v>1026.1600000000001</v>
      </c>
      <c r="K128" s="37">
        <v>1026.1600000000001</v>
      </c>
      <c r="L128" s="37">
        <v>1026.1600000000001</v>
      </c>
      <c r="M128" s="37">
        <v>1026.1600000000001</v>
      </c>
      <c r="N128" s="37">
        <v>1026.1600000000001</v>
      </c>
      <c r="O128" s="37">
        <v>1026.1600000000001</v>
      </c>
      <c r="P128" s="37">
        <v>1026.1600000000001</v>
      </c>
      <c r="Q128" s="37">
        <v>1026.1600000000001</v>
      </c>
      <c r="R128" s="37">
        <v>1026.1600000000001</v>
      </c>
      <c r="S128" s="37">
        <v>1026.1600000000001</v>
      </c>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v>163506.03</v>
      </c>
      <c r="D131" s="37">
        <v>163506.03</v>
      </c>
      <c r="E131" s="37">
        <v>163506.03</v>
      </c>
      <c r="F131" s="37">
        <v>163506.03</v>
      </c>
      <c r="G131" s="37">
        <v>163506.03</v>
      </c>
      <c r="H131" s="37">
        <v>163506.03</v>
      </c>
      <c r="I131" s="37">
        <v>163506.03</v>
      </c>
      <c r="J131" s="37">
        <v>163506.03</v>
      </c>
      <c r="K131" s="37">
        <v>163506.03</v>
      </c>
      <c r="L131" s="37">
        <v>163506.03</v>
      </c>
      <c r="M131" s="37">
        <v>163506.03</v>
      </c>
      <c r="N131" s="37">
        <v>163506.03</v>
      </c>
      <c r="O131" s="37">
        <v>163506.03</v>
      </c>
      <c r="P131" s="37">
        <v>163506.03</v>
      </c>
      <c r="Q131" s="37">
        <v>163506.03</v>
      </c>
      <c r="R131" s="37">
        <v>163506.03</v>
      </c>
      <c r="S131" s="37">
        <v>163506.03</v>
      </c>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v>7067.08</v>
      </c>
      <c r="D133" s="37">
        <v>7067.08</v>
      </c>
      <c r="E133" s="37">
        <v>7067.08</v>
      </c>
      <c r="F133" s="37">
        <v>7067.08</v>
      </c>
      <c r="G133" s="37">
        <v>7067.08</v>
      </c>
      <c r="H133" s="37">
        <v>7067.08</v>
      </c>
      <c r="I133" s="37">
        <v>7067.08</v>
      </c>
      <c r="J133" s="37">
        <v>7067.08</v>
      </c>
      <c r="K133" s="37">
        <v>7067.08</v>
      </c>
      <c r="L133" s="37">
        <v>7067.08</v>
      </c>
      <c r="M133" s="37">
        <v>7067.08</v>
      </c>
      <c r="N133" s="37">
        <v>7067.08</v>
      </c>
      <c r="O133" s="37">
        <v>7067.08</v>
      </c>
      <c r="P133" s="37">
        <v>7067.08</v>
      </c>
      <c r="Q133" s="37">
        <v>7067.08</v>
      </c>
      <c r="R133" s="37">
        <v>7067.08</v>
      </c>
      <c r="S133" s="37">
        <v>7067.08</v>
      </c>
    </row>
    <row r="134" spans="2:19">
      <c r="B134" s="6">
        <v>1986</v>
      </c>
      <c r="C134" s="37">
        <v>74837.8</v>
      </c>
      <c r="D134" s="37">
        <v>74837.8</v>
      </c>
      <c r="E134" s="37">
        <v>74837.8</v>
      </c>
      <c r="F134" s="37">
        <v>74837.8</v>
      </c>
      <c r="G134" s="37">
        <v>74837.8</v>
      </c>
      <c r="H134" s="37">
        <v>74837.8</v>
      </c>
      <c r="I134" s="37">
        <v>74837.8</v>
      </c>
      <c r="J134" s="37">
        <v>74837.8</v>
      </c>
      <c r="K134" s="37">
        <v>74837.8</v>
      </c>
      <c r="L134" s="37">
        <v>74837.8</v>
      </c>
      <c r="M134" s="37">
        <v>74837.8</v>
      </c>
      <c r="N134" s="37">
        <v>74837.8</v>
      </c>
      <c r="O134" s="37">
        <v>74837.8</v>
      </c>
      <c r="P134" s="37">
        <v>74837.8</v>
      </c>
      <c r="Q134" s="37">
        <v>74837.8</v>
      </c>
      <c r="R134" s="37">
        <v>74837.8</v>
      </c>
      <c r="S134" s="37">
        <v>74837.8</v>
      </c>
    </row>
    <row r="135" spans="2:19">
      <c r="B135" s="6">
        <v>1985</v>
      </c>
      <c r="C135" s="37">
        <v>22694.71</v>
      </c>
      <c r="D135" s="37">
        <v>22694.71</v>
      </c>
      <c r="E135" s="37">
        <v>22694.71</v>
      </c>
      <c r="F135" s="37">
        <v>22694.71</v>
      </c>
      <c r="G135" s="37">
        <v>22694.71</v>
      </c>
      <c r="H135" s="37">
        <v>22694.71</v>
      </c>
      <c r="I135" s="37">
        <v>22694.71</v>
      </c>
      <c r="J135" s="37">
        <v>22694.71</v>
      </c>
      <c r="K135" s="37">
        <v>22694.71</v>
      </c>
      <c r="L135" s="37">
        <v>22694.71</v>
      </c>
      <c r="M135" s="37">
        <v>22694.71</v>
      </c>
      <c r="N135" s="37">
        <v>22694.71</v>
      </c>
      <c r="O135" s="37">
        <v>22694.71</v>
      </c>
      <c r="P135" s="37">
        <v>22694.71</v>
      </c>
      <c r="Q135" s="37">
        <v>22694.71</v>
      </c>
      <c r="R135" s="37">
        <v>22694.71</v>
      </c>
      <c r="S135" s="37">
        <v>22694.71</v>
      </c>
    </row>
    <row r="136" spans="2:19">
      <c r="B136" s="6">
        <v>1984</v>
      </c>
      <c r="C136" s="37">
        <v>30400.91</v>
      </c>
      <c r="D136" s="37">
        <v>30400.91</v>
      </c>
      <c r="E136" s="37">
        <v>30400.91</v>
      </c>
      <c r="F136" s="37">
        <v>30400.91</v>
      </c>
      <c r="G136" s="37">
        <v>30400.91</v>
      </c>
      <c r="H136" s="37">
        <v>30400.91</v>
      </c>
      <c r="I136" s="37">
        <v>30400.91</v>
      </c>
      <c r="J136" s="37">
        <v>30400.91</v>
      </c>
      <c r="K136" s="37">
        <v>30400.91</v>
      </c>
      <c r="L136" s="37">
        <v>30400.91</v>
      </c>
      <c r="M136" s="37">
        <v>30400.91</v>
      </c>
      <c r="N136" s="37">
        <v>30400.91</v>
      </c>
      <c r="O136" s="37">
        <v>30400.91</v>
      </c>
      <c r="P136" s="37">
        <v>30400.91</v>
      </c>
      <c r="Q136" s="37">
        <v>30400.91</v>
      </c>
      <c r="R136" s="37">
        <v>30400.91</v>
      </c>
      <c r="S136" s="37">
        <v>30400.91</v>
      </c>
    </row>
    <row r="137" spans="2:19">
      <c r="B137" s="6">
        <v>1983</v>
      </c>
      <c r="C137" s="37">
        <v>65200.959999999999</v>
      </c>
      <c r="D137" s="37">
        <v>65200.959999999999</v>
      </c>
      <c r="E137" s="37">
        <v>65200.959999999999</v>
      </c>
      <c r="F137" s="37">
        <v>65200.959999999999</v>
      </c>
      <c r="G137" s="37">
        <v>65200.959999999999</v>
      </c>
      <c r="H137" s="37">
        <v>65200.959999999999</v>
      </c>
      <c r="I137" s="37">
        <v>65200.959999999999</v>
      </c>
      <c r="J137" s="37">
        <v>65200.959999999999</v>
      </c>
      <c r="K137" s="37">
        <v>65200.959999999999</v>
      </c>
      <c r="L137" s="37">
        <v>65200.959999999999</v>
      </c>
      <c r="M137" s="37">
        <v>65200.959999999999</v>
      </c>
      <c r="N137" s="37">
        <v>65200.959999999999</v>
      </c>
      <c r="O137" s="37">
        <v>65200.959999999999</v>
      </c>
      <c r="P137" s="37">
        <v>65200.959999999999</v>
      </c>
      <c r="Q137" s="37">
        <v>65200.959999999999</v>
      </c>
      <c r="R137" s="37">
        <v>65200.959999999999</v>
      </c>
      <c r="S137" s="37">
        <v>65200.959999999999</v>
      </c>
    </row>
    <row r="138" spans="2:19">
      <c r="B138" s="6">
        <v>1982</v>
      </c>
      <c r="C138" s="37">
        <v>55645.43</v>
      </c>
      <c r="D138" s="37">
        <v>55645.43</v>
      </c>
      <c r="E138" s="37">
        <v>55645.43</v>
      </c>
      <c r="F138" s="37">
        <v>55645.43</v>
      </c>
      <c r="G138" s="37">
        <v>55645.43</v>
      </c>
      <c r="H138" s="37">
        <v>55645.43</v>
      </c>
      <c r="I138" s="37">
        <v>55645.43</v>
      </c>
      <c r="J138" s="37">
        <v>55645.43</v>
      </c>
      <c r="K138" s="37">
        <v>55645.43</v>
      </c>
      <c r="L138" s="37">
        <v>55645.43</v>
      </c>
      <c r="M138" s="37">
        <v>55645.43</v>
      </c>
      <c r="N138" s="37">
        <v>55645.43</v>
      </c>
      <c r="O138" s="37">
        <v>55645.43</v>
      </c>
      <c r="P138" s="37">
        <v>55645.43</v>
      </c>
      <c r="Q138" s="37">
        <v>55645.43</v>
      </c>
      <c r="R138" s="37">
        <v>55645.43</v>
      </c>
      <c r="S138" s="37">
        <v>55645.43</v>
      </c>
    </row>
    <row r="139" spans="2:19">
      <c r="B139" s="6">
        <v>1981</v>
      </c>
      <c r="C139" s="37">
        <v>218767.47</v>
      </c>
      <c r="D139" s="37">
        <v>218767.47</v>
      </c>
      <c r="E139" s="37">
        <v>218767.47</v>
      </c>
      <c r="F139" s="37">
        <v>218767.47</v>
      </c>
      <c r="G139" s="37">
        <v>218767.47</v>
      </c>
      <c r="H139" s="37">
        <v>218767.47</v>
      </c>
      <c r="I139" s="37">
        <v>218767.47</v>
      </c>
      <c r="J139" s="37">
        <v>218767.47</v>
      </c>
      <c r="K139" s="37">
        <v>218767.47</v>
      </c>
      <c r="L139" s="37">
        <v>218767.47</v>
      </c>
      <c r="M139" s="37">
        <v>218767.47</v>
      </c>
      <c r="N139" s="37">
        <v>218767.47</v>
      </c>
      <c r="O139" s="37">
        <v>218767.47</v>
      </c>
      <c r="P139" s="37">
        <v>218767.47</v>
      </c>
      <c r="Q139" s="37">
        <v>218767.47</v>
      </c>
      <c r="R139" s="37">
        <v>218767.47</v>
      </c>
      <c r="S139" s="37">
        <v>218767.47</v>
      </c>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v>1024.1199999999999</v>
      </c>
      <c r="D142" s="37">
        <v>1024.1199999999999</v>
      </c>
      <c r="E142" s="37">
        <v>1024.1199999999999</v>
      </c>
      <c r="F142" s="37">
        <v>1024.1199999999999</v>
      </c>
      <c r="G142" s="37">
        <v>1024.1199999999999</v>
      </c>
      <c r="H142" s="37">
        <v>1024.1199999999999</v>
      </c>
      <c r="I142" s="37">
        <v>1024.1199999999999</v>
      </c>
      <c r="J142" s="37">
        <v>1024.1199999999999</v>
      </c>
      <c r="K142" s="37">
        <v>1024.1199999999999</v>
      </c>
      <c r="L142" s="37">
        <v>1024.1199999999999</v>
      </c>
      <c r="M142" s="37">
        <v>1024.1199999999999</v>
      </c>
      <c r="N142" s="37">
        <v>1024.1199999999999</v>
      </c>
      <c r="O142" s="37">
        <v>1024.1199999999999</v>
      </c>
      <c r="P142" s="37">
        <v>1024.1199999999999</v>
      </c>
      <c r="Q142" s="37">
        <v>1024.1199999999999</v>
      </c>
      <c r="R142" s="37">
        <v>1024.1199999999999</v>
      </c>
      <c r="S142" s="37">
        <v>1024.1199999999999</v>
      </c>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v>56256.42</v>
      </c>
      <c r="D146" s="37">
        <v>56256.42</v>
      </c>
      <c r="E146" s="37">
        <v>56256.42</v>
      </c>
      <c r="F146" s="37">
        <v>56256.42</v>
      </c>
      <c r="G146" s="37">
        <v>56256.42</v>
      </c>
      <c r="H146" s="37">
        <v>56256.42</v>
      </c>
      <c r="I146" s="37">
        <v>56256.42</v>
      </c>
      <c r="J146" s="37">
        <v>56256.42</v>
      </c>
      <c r="K146" s="37">
        <v>56256.42</v>
      </c>
      <c r="L146" s="37">
        <v>56256.42</v>
      </c>
      <c r="M146" s="37">
        <v>56256.42</v>
      </c>
      <c r="N146" s="37">
        <v>56256.42</v>
      </c>
      <c r="O146" s="37">
        <v>56256.42</v>
      </c>
      <c r="P146" s="37">
        <v>56256.42</v>
      </c>
      <c r="Q146" s="37">
        <v>56256.42</v>
      </c>
      <c r="R146" s="37">
        <v>56256.42</v>
      </c>
      <c r="S146" s="37">
        <v>56256.42</v>
      </c>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880054.97</v>
      </c>
      <c r="D191" s="8">
        <f>SUM(D113:D190)</f>
        <v>961259.6</v>
      </c>
      <c r="E191" s="8">
        <f>SUM(E112:E190)</f>
        <v>983898.31</v>
      </c>
      <c r="F191" s="8">
        <f>SUM(F111:F190)</f>
        <v>983898.31</v>
      </c>
      <c r="G191" s="8">
        <f>SUM(G110:G190)</f>
        <v>1019598.62</v>
      </c>
      <c r="H191" s="8">
        <f t="shared" ref="H191:M191" si="1">SUM(H104:H190)</f>
        <v>1019598.62</v>
      </c>
      <c r="I191" s="8">
        <f t="shared" si="1"/>
        <v>1041130.7000000001</v>
      </c>
      <c r="J191" s="8">
        <f t="shared" si="1"/>
        <v>1041130.7000000001</v>
      </c>
      <c r="K191" s="8">
        <f t="shared" si="1"/>
        <v>1090627.7</v>
      </c>
      <c r="L191" s="8">
        <f t="shared" si="1"/>
        <v>1090627.7</v>
      </c>
      <c r="M191" s="8">
        <f t="shared" si="1"/>
        <v>1090627.7</v>
      </c>
      <c r="N191" s="11">
        <f>SUM(N99:N190)</f>
        <v>1090627.7</v>
      </c>
      <c r="O191" s="11">
        <f>SUM(O99:O190)</f>
        <v>1090627.7</v>
      </c>
      <c r="P191" s="11">
        <f>SUM(P99:P190)</f>
        <v>1090627.7</v>
      </c>
      <c r="Q191" s="11">
        <f>SUM(Q99:Q190)</f>
        <v>1090627.7</v>
      </c>
      <c r="R191" s="11">
        <f>SUM(R98:R190)</f>
        <v>1090627.7</v>
      </c>
      <c r="S191" s="11">
        <f>SUM(S98:S190)</f>
        <v>1165586.9100000001</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v>9872.1</v>
      </c>
      <c r="R195" s="37">
        <v>9872.1</v>
      </c>
      <c r="S195" s="37">
        <v>9872.1</v>
      </c>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v>3003.2</v>
      </c>
      <c r="H205" s="37">
        <v>3003.2</v>
      </c>
      <c r="I205" s="37">
        <v>3003.2</v>
      </c>
      <c r="J205" s="37">
        <v>3003.2</v>
      </c>
      <c r="K205" s="37">
        <v>3003.2</v>
      </c>
      <c r="L205" s="37">
        <v>3003.2</v>
      </c>
      <c r="M205" s="37">
        <v>3003.2</v>
      </c>
      <c r="N205" s="37">
        <v>3003.2</v>
      </c>
      <c r="O205" s="37">
        <v>3003.2</v>
      </c>
      <c r="P205" s="37">
        <v>3003.2</v>
      </c>
      <c r="Q205" s="37">
        <v>3003.2</v>
      </c>
      <c r="R205" s="37">
        <v>3003.2</v>
      </c>
      <c r="S205" s="37">
        <v>3003.2</v>
      </c>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v>598365.32999999996</v>
      </c>
      <c r="D209" s="37">
        <v>598365.32999999996</v>
      </c>
      <c r="E209" s="37">
        <v>598365.32999999996</v>
      </c>
      <c r="F209" s="37">
        <v>598365.32999999996</v>
      </c>
      <c r="G209" s="37">
        <v>598365.32999999996</v>
      </c>
      <c r="H209" s="37">
        <v>598365.32999999996</v>
      </c>
      <c r="I209" s="37">
        <v>598365.32999999996</v>
      </c>
      <c r="J209" s="37">
        <v>598365.32999999996</v>
      </c>
      <c r="K209" s="37">
        <v>598365.32999999996</v>
      </c>
      <c r="L209" s="37">
        <v>598365.32999999996</v>
      </c>
      <c r="M209" s="37">
        <v>598365.32999999996</v>
      </c>
      <c r="N209" s="37">
        <v>598365.32999999996</v>
      </c>
      <c r="O209" s="37">
        <v>598365.32999999996</v>
      </c>
      <c r="P209" s="37">
        <v>598365.32999999996</v>
      </c>
      <c r="Q209" s="37">
        <v>598365.32999999996</v>
      </c>
      <c r="R209" s="37">
        <v>598365.32999999996</v>
      </c>
      <c r="S209" s="37">
        <v>598365.32999999996</v>
      </c>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v>6507.89</v>
      </c>
      <c r="D212" s="37">
        <v>6507.89</v>
      </c>
      <c r="E212" s="37">
        <v>6507.89</v>
      </c>
      <c r="F212" s="37">
        <v>6507.89</v>
      </c>
      <c r="G212" s="37">
        <v>6507.89</v>
      </c>
      <c r="H212" s="37">
        <v>6507.89</v>
      </c>
      <c r="I212" s="37">
        <v>6507.89</v>
      </c>
      <c r="J212" s="37">
        <v>6507.89</v>
      </c>
      <c r="K212" s="37">
        <v>6507.89</v>
      </c>
      <c r="L212" s="37">
        <v>6507.89</v>
      </c>
      <c r="M212" s="37">
        <v>6507.89</v>
      </c>
      <c r="N212" s="37">
        <v>6507.89</v>
      </c>
      <c r="O212" s="37">
        <v>6507.89</v>
      </c>
      <c r="P212" s="37">
        <v>6507.89</v>
      </c>
      <c r="Q212" s="37">
        <v>6507.89</v>
      </c>
      <c r="R212" s="37">
        <v>6507.89</v>
      </c>
      <c r="S212" s="37">
        <v>6507.89</v>
      </c>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v>3801.97</v>
      </c>
      <c r="D219" s="37">
        <v>3801.97</v>
      </c>
      <c r="E219" s="37">
        <v>3801.97</v>
      </c>
      <c r="F219" s="37">
        <v>3801.97</v>
      </c>
      <c r="G219" s="37">
        <v>3801.97</v>
      </c>
      <c r="H219" s="37">
        <v>3801.97</v>
      </c>
      <c r="I219" s="37">
        <v>3801.97</v>
      </c>
      <c r="J219" s="37">
        <v>3801.97</v>
      </c>
      <c r="K219" s="37">
        <v>3801.97</v>
      </c>
      <c r="L219" s="37">
        <v>3801.97</v>
      </c>
      <c r="M219" s="37">
        <v>3801.97</v>
      </c>
      <c r="N219" s="37">
        <v>3801.97</v>
      </c>
      <c r="O219" s="37">
        <v>3801.97</v>
      </c>
      <c r="P219" s="37">
        <v>3801.97</v>
      </c>
      <c r="Q219" s="37">
        <v>3801.97</v>
      </c>
      <c r="R219" s="37">
        <v>3801.97</v>
      </c>
      <c r="S219" s="37">
        <v>3801.97</v>
      </c>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v>59105.350000000006</v>
      </c>
      <c r="D229" s="37">
        <v>59105.350000000006</v>
      </c>
      <c r="E229" s="37">
        <v>59105.350000000006</v>
      </c>
      <c r="F229" s="37">
        <v>59105.350000000006</v>
      </c>
      <c r="G229" s="37">
        <v>59105.350000000006</v>
      </c>
      <c r="H229" s="37">
        <v>59105.350000000006</v>
      </c>
      <c r="I229" s="37">
        <v>59105.350000000006</v>
      </c>
      <c r="J229" s="37">
        <v>59105.350000000006</v>
      </c>
      <c r="K229" s="37">
        <v>59105.350000000006</v>
      </c>
      <c r="L229" s="37">
        <v>59105.350000000006</v>
      </c>
      <c r="M229" s="37">
        <v>59105.350000000006</v>
      </c>
      <c r="N229" s="37">
        <v>59105.350000000006</v>
      </c>
      <c r="O229" s="37">
        <v>59105.350000000006</v>
      </c>
      <c r="P229" s="37">
        <v>59105.350000000006</v>
      </c>
      <c r="Q229" s="37">
        <v>59105.350000000006</v>
      </c>
      <c r="R229" s="37">
        <v>59105.350000000006</v>
      </c>
      <c r="S229" s="37">
        <v>59105.350000000006</v>
      </c>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v>153387.56</v>
      </c>
      <c r="D231" s="37">
        <v>153387.56</v>
      </c>
      <c r="E231" s="37">
        <v>153387.56</v>
      </c>
      <c r="F231" s="37">
        <v>153387.56</v>
      </c>
      <c r="G231" s="37">
        <v>153387.56</v>
      </c>
      <c r="H231" s="37">
        <v>153387.56</v>
      </c>
      <c r="I231" s="37">
        <v>153387.56</v>
      </c>
      <c r="J231" s="37">
        <v>153387.56</v>
      </c>
      <c r="K231" s="37">
        <v>153387.56</v>
      </c>
      <c r="L231" s="37">
        <v>153387.56</v>
      </c>
      <c r="M231" s="37">
        <v>153387.56</v>
      </c>
      <c r="N231" s="37">
        <v>153387.56</v>
      </c>
      <c r="O231" s="37">
        <v>153387.56</v>
      </c>
      <c r="P231" s="37">
        <v>153387.56</v>
      </c>
      <c r="Q231" s="37">
        <v>153387.56</v>
      </c>
      <c r="R231" s="37">
        <v>153387.56</v>
      </c>
      <c r="S231" s="37">
        <v>153387.56</v>
      </c>
    </row>
    <row r="232" spans="2:19">
      <c r="B232" s="6">
        <v>1983</v>
      </c>
      <c r="C232" s="37">
        <v>229288.33000000002</v>
      </c>
      <c r="D232" s="37">
        <v>229288.33000000002</v>
      </c>
      <c r="E232" s="37">
        <v>229288.33000000002</v>
      </c>
      <c r="F232" s="37">
        <v>229288.33000000002</v>
      </c>
      <c r="G232" s="37">
        <v>229288.33000000002</v>
      </c>
      <c r="H232" s="37">
        <v>229288.33000000002</v>
      </c>
      <c r="I232" s="37">
        <v>229288.33000000002</v>
      </c>
      <c r="J232" s="37">
        <v>229288.33000000002</v>
      </c>
      <c r="K232" s="37">
        <v>229288.33000000002</v>
      </c>
      <c r="L232" s="37">
        <v>229288.33000000002</v>
      </c>
      <c r="M232" s="37">
        <v>229288.33000000002</v>
      </c>
      <c r="N232" s="37">
        <v>229288.33000000002</v>
      </c>
      <c r="O232" s="37">
        <v>229288.33000000002</v>
      </c>
      <c r="P232" s="37">
        <v>229288.33000000002</v>
      </c>
      <c r="Q232" s="37">
        <v>229288.33000000002</v>
      </c>
      <c r="R232" s="37">
        <v>229288.33000000002</v>
      </c>
      <c r="S232" s="37">
        <v>229288.33000000002</v>
      </c>
    </row>
    <row r="233" spans="2:19">
      <c r="B233" s="6">
        <v>1982</v>
      </c>
      <c r="C233" s="37">
        <v>141271.48000000001</v>
      </c>
      <c r="D233" s="37">
        <v>141271.48000000001</v>
      </c>
      <c r="E233" s="37">
        <v>141271.48000000001</v>
      </c>
      <c r="F233" s="37">
        <v>141271.48000000001</v>
      </c>
      <c r="G233" s="37">
        <v>141271.48000000001</v>
      </c>
      <c r="H233" s="37">
        <v>141271.48000000001</v>
      </c>
      <c r="I233" s="37">
        <v>141271.48000000001</v>
      </c>
      <c r="J233" s="37">
        <v>141271.48000000001</v>
      </c>
      <c r="K233" s="37">
        <v>141271.48000000001</v>
      </c>
      <c r="L233" s="37">
        <v>141271.48000000001</v>
      </c>
      <c r="M233" s="37">
        <v>141271.48000000001</v>
      </c>
      <c r="N233" s="37">
        <v>141271.48000000001</v>
      </c>
      <c r="O233" s="37">
        <v>141271.48000000001</v>
      </c>
      <c r="P233" s="37">
        <v>141271.48000000001</v>
      </c>
      <c r="Q233" s="37">
        <v>141271.48000000001</v>
      </c>
      <c r="R233" s="37">
        <v>141271.48000000001</v>
      </c>
      <c r="S233" s="37">
        <v>141271.48000000001</v>
      </c>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v>30677.51</v>
      </c>
      <c r="D238" s="37">
        <v>30677.51</v>
      </c>
      <c r="E238" s="37">
        <v>30677.51</v>
      </c>
      <c r="F238" s="37">
        <v>30677.51</v>
      </c>
      <c r="G238" s="37">
        <v>30677.51</v>
      </c>
      <c r="H238" s="37">
        <v>30677.51</v>
      </c>
      <c r="I238" s="37">
        <v>30677.51</v>
      </c>
      <c r="J238" s="37">
        <v>30677.51</v>
      </c>
      <c r="K238" s="37">
        <v>30677.51</v>
      </c>
      <c r="L238" s="37">
        <v>30677.51</v>
      </c>
      <c r="M238" s="37">
        <v>30677.51</v>
      </c>
      <c r="N238" s="37">
        <v>30677.51</v>
      </c>
      <c r="O238" s="37">
        <v>30677.51</v>
      </c>
      <c r="P238" s="37">
        <v>30677.51</v>
      </c>
      <c r="Q238" s="37">
        <v>30677.51</v>
      </c>
      <c r="R238" s="37">
        <v>30677.51</v>
      </c>
      <c r="S238" s="37">
        <v>30677.51</v>
      </c>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v>7530.82</v>
      </c>
      <c r="D241" s="37">
        <v>7530.82</v>
      </c>
      <c r="E241" s="37">
        <v>7530.82</v>
      </c>
      <c r="F241" s="37">
        <v>7530.82</v>
      </c>
      <c r="G241" s="37">
        <v>7530.82</v>
      </c>
      <c r="H241" s="37">
        <v>7530.82</v>
      </c>
      <c r="I241" s="37">
        <v>7530.82</v>
      </c>
      <c r="J241" s="37">
        <v>7530.82</v>
      </c>
      <c r="K241" s="37">
        <v>7530.82</v>
      </c>
      <c r="L241" s="37">
        <v>7530.82</v>
      </c>
      <c r="M241" s="37">
        <v>7530.82</v>
      </c>
      <c r="N241" s="37">
        <v>7530.82</v>
      </c>
      <c r="O241" s="37">
        <v>7530.82</v>
      </c>
      <c r="P241" s="37">
        <v>7530.82</v>
      </c>
      <c r="Q241" s="37">
        <v>7530.82</v>
      </c>
      <c r="R241" s="37">
        <v>7530.82</v>
      </c>
      <c r="S241" s="37">
        <v>7530.82</v>
      </c>
    </row>
    <row r="242" spans="2:19">
      <c r="B242" s="6">
        <v>1973</v>
      </c>
      <c r="C242" s="37">
        <v>62517.19</v>
      </c>
      <c r="D242" s="37">
        <v>62517.19</v>
      </c>
      <c r="E242" s="37">
        <v>62517.19</v>
      </c>
      <c r="F242" s="37">
        <v>62517.19</v>
      </c>
      <c r="G242" s="37">
        <v>62517.19</v>
      </c>
      <c r="H242" s="37">
        <v>62517.19</v>
      </c>
      <c r="I242" s="37">
        <v>62517.19</v>
      </c>
      <c r="J242" s="37">
        <v>62517.19</v>
      </c>
      <c r="K242" s="37">
        <v>62517.19</v>
      </c>
      <c r="L242" s="37">
        <v>62517.19</v>
      </c>
      <c r="M242" s="37">
        <v>62517.19</v>
      </c>
      <c r="N242" s="37">
        <v>62517.19</v>
      </c>
      <c r="O242" s="37">
        <v>62517.19</v>
      </c>
      <c r="P242" s="37">
        <v>62517.19</v>
      </c>
      <c r="Q242" s="37">
        <v>62517.19</v>
      </c>
      <c r="R242" s="37">
        <v>62517.19</v>
      </c>
      <c r="S242" s="37">
        <v>62517.19</v>
      </c>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1292453.43</v>
      </c>
      <c r="D286" s="8">
        <f>SUM(D208:D285)</f>
        <v>1292453.43</v>
      </c>
      <c r="E286" s="8">
        <f>SUM(E207:E285)</f>
        <v>1292453.43</v>
      </c>
      <c r="F286" s="8">
        <f>SUM(F206:F285)</f>
        <v>1292453.43</v>
      </c>
      <c r="G286" s="8">
        <f>SUM(G205:G285)</f>
        <v>1295456.6299999999</v>
      </c>
      <c r="H286" s="8">
        <f t="shared" ref="H286:M286" si="2">SUM(H199:H285)</f>
        <v>1295456.6299999999</v>
      </c>
      <c r="I286" s="8">
        <f t="shared" si="2"/>
        <v>1295456.6299999999</v>
      </c>
      <c r="J286" s="8">
        <f t="shared" si="2"/>
        <v>1295456.6299999999</v>
      </c>
      <c r="K286" s="8">
        <f t="shared" si="2"/>
        <v>1295456.6299999999</v>
      </c>
      <c r="L286" s="8">
        <f t="shared" si="2"/>
        <v>1295456.6299999999</v>
      </c>
      <c r="M286" s="8">
        <f t="shared" si="2"/>
        <v>1295456.6299999999</v>
      </c>
      <c r="N286" s="11">
        <f>SUM(N194:N285)</f>
        <v>1295456.6299999999</v>
      </c>
      <c r="O286" s="11">
        <f>SUM(O194:O285)</f>
        <v>1295456.6299999999</v>
      </c>
      <c r="P286" s="11">
        <f>SUM(P194:P285)</f>
        <v>1295456.6299999999</v>
      </c>
      <c r="Q286" s="11">
        <f>SUM(Q194:Q285)</f>
        <v>1305328.73</v>
      </c>
      <c r="R286" s="11">
        <f>SUM(R193:R285)</f>
        <v>1305328.73</v>
      </c>
      <c r="S286" s="11">
        <f>SUM(S193:S285)</f>
        <v>1305328.73</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 t="shared" ref="H381:M381" si="3">SUM(H294:H380)</f>
        <v>0</v>
      </c>
      <c r="I381" s="8">
        <f t="shared" si="3"/>
        <v>0</v>
      </c>
      <c r="J381" s="8">
        <f t="shared" si="3"/>
        <v>0</v>
      </c>
      <c r="K381" s="8">
        <f t="shared" si="3"/>
        <v>0</v>
      </c>
      <c r="L381" s="8">
        <f t="shared" si="3"/>
        <v>0</v>
      </c>
      <c r="M381" s="8">
        <f t="shared" si="3"/>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 t="shared" ref="H476:M476" si="4">SUM(H389:H475)</f>
        <v>0</v>
      </c>
      <c r="I476" s="8">
        <f t="shared" si="4"/>
        <v>0</v>
      </c>
      <c r="J476" s="8">
        <f t="shared" si="4"/>
        <v>0</v>
      </c>
      <c r="K476" s="8">
        <f t="shared" si="4"/>
        <v>0</v>
      </c>
      <c r="L476" s="8">
        <f t="shared" si="4"/>
        <v>0</v>
      </c>
      <c r="M476" s="8">
        <f t="shared" si="4"/>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154441.97</v>
      </c>
    </row>
    <row r="479" spans="1:19">
      <c r="A479" s="38"/>
      <c r="B479" s="6">
        <v>2021</v>
      </c>
      <c r="C479" s="36"/>
      <c r="D479" s="36"/>
      <c r="E479" s="36"/>
      <c r="F479" s="36"/>
      <c r="G479" s="36"/>
      <c r="H479" s="36"/>
      <c r="I479" s="36"/>
      <c r="J479" s="36"/>
      <c r="K479" s="36"/>
      <c r="L479" s="36"/>
      <c r="M479" s="36"/>
      <c r="N479" s="36"/>
      <c r="O479" s="36"/>
      <c r="P479" s="36"/>
      <c r="Q479" s="36"/>
      <c r="R479" s="37">
        <v>276895.14</v>
      </c>
      <c r="S479" s="37">
        <v>276895.14</v>
      </c>
    </row>
    <row r="480" spans="1:19">
      <c r="B480" s="6">
        <v>2020</v>
      </c>
      <c r="C480" s="36"/>
      <c r="D480" s="36"/>
      <c r="E480" s="36"/>
      <c r="F480" s="36"/>
      <c r="G480" s="36"/>
      <c r="H480" s="36"/>
      <c r="I480" s="36"/>
      <c r="J480" s="36"/>
      <c r="K480" s="36"/>
      <c r="L480" s="36"/>
      <c r="M480" s="36"/>
      <c r="N480" s="36"/>
      <c r="O480" s="36"/>
      <c r="P480" s="36"/>
      <c r="Q480" s="37">
        <v>247772.43999999997</v>
      </c>
      <c r="R480" s="37">
        <v>247772.43999999997</v>
      </c>
      <c r="S480" s="37">
        <v>247772.43999999997</v>
      </c>
    </row>
    <row r="481" spans="1:19">
      <c r="A481" s="40"/>
      <c r="B481" s="6">
        <v>2019</v>
      </c>
      <c r="C481" s="36"/>
      <c r="D481" s="36"/>
      <c r="E481" s="36"/>
      <c r="F481" s="36"/>
      <c r="G481" s="36"/>
      <c r="H481" s="36"/>
      <c r="I481" s="36"/>
      <c r="J481" s="36"/>
      <c r="K481" s="36"/>
      <c r="L481" s="36"/>
      <c r="M481" s="36"/>
      <c r="N481" s="36"/>
      <c r="O481" s="36"/>
      <c r="P481" s="37">
        <v>253339.12</v>
      </c>
      <c r="Q481" s="37">
        <v>253339.12</v>
      </c>
      <c r="R481" s="37">
        <v>253339.12</v>
      </c>
      <c r="S481" s="37">
        <v>253339.12</v>
      </c>
    </row>
    <row r="482" spans="1:19">
      <c r="A482" s="40"/>
      <c r="B482" s="6">
        <v>2018</v>
      </c>
      <c r="C482" s="36"/>
      <c r="D482" s="36"/>
      <c r="E482" s="36"/>
      <c r="F482" s="36"/>
      <c r="G482" s="36"/>
      <c r="H482" s="36"/>
      <c r="I482" s="36"/>
      <c r="J482" s="36"/>
      <c r="K482" s="36"/>
      <c r="L482" s="36"/>
      <c r="M482" s="36"/>
      <c r="N482" s="36"/>
      <c r="O482" s="37">
        <v>39676.22</v>
      </c>
      <c r="P482" s="37">
        <v>39676.22</v>
      </c>
      <c r="Q482" s="37">
        <v>39676.22</v>
      </c>
      <c r="R482" s="37">
        <v>39676.22</v>
      </c>
      <c r="S482" s="37">
        <v>39676.22</v>
      </c>
    </row>
    <row r="483" spans="1:19">
      <c r="A483" s="40"/>
      <c r="B483" s="6">
        <v>2017</v>
      </c>
      <c r="C483" s="36"/>
      <c r="D483" s="36"/>
      <c r="E483" s="36"/>
      <c r="F483" s="36"/>
      <c r="G483" s="36"/>
      <c r="H483" s="36"/>
      <c r="I483" s="36"/>
      <c r="J483" s="36"/>
      <c r="K483" s="36"/>
      <c r="L483" s="36"/>
      <c r="M483" s="36"/>
      <c r="N483" s="37">
        <v>37210.629999999997</v>
      </c>
      <c r="O483" s="37">
        <v>37210.629999999997</v>
      </c>
      <c r="P483" s="37">
        <v>37210.629999999997</v>
      </c>
      <c r="Q483" s="37">
        <v>37210.629999999997</v>
      </c>
      <c r="R483" s="37">
        <v>37210.629999999997</v>
      </c>
      <c r="S483" s="37">
        <v>37210.629999999997</v>
      </c>
    </row>
    <row r="484" spans="1:19">
      <c r="B484" s="6">
        <v>2016</v>
      </c>
      <c r="C484" s="36"/>
      <c r="D484" s="36"/>
      <c r="E484" s="36"/>
      <c r="F484" s="36"/>
      <c r="G484" s="36"/>
      <c r="H484" s="36"/>
      <c r="I484" s="36"/>
      <c r="J484" s="36"/>
      <c r="K484" s="36"/>
      <c r="L484" s="36"/>
      <c r="M484" s="37">
        <v>355081.86</v>
      </c>
      <c r="N484" s="37">
        <v>355081.86</v>
      </c>
      <c r="O484" s="37">
        <v>355081.86</v>
      </c>
      <c r="P484" s="37">
        <v>355081.86</v>
      </c>
      <c r="Q484" s="37">
        <v>355081.86</v>
      </c>
      <c r="R484" s="37">
        <v>355081.86</v>
      </c>
      <c r="S484" s="37">
        <v>355081.86</v>
      </c>
    </row>
    <row r="485" spans="1:19">
      <c r="B485" s="6">
        <v>2015</v>
      </c>
      <c r="C485" s="36"/>
      <c r="D485" s="36"/>
      <c r="E485" s="36"/>
      <c r="F485" s="36"/>
      <c r="G485" s="36"/>
      <c r="H485" s="36"/>
      <c r="I485" s="36"/>
      <c r="J485" s="36"/>
      <c r="K485" s="36"/>
      <c r="L485" s="37">
        <v>31684.86</v>
      </c>
      <c r="M485" s="37">
        <v>31684.86</v>
      </c>
      <c r="N485" s="37">
        <v>31684.86</v>
      </c>
      <c r="O485" s="37">
        <v>31684.86</v>
      </c>
      <c r="P485" s="37">
        <v>31684.86</v>
      </c>
      <c r="Q485" s="37">
        <v>31684.86</v>
      </c>
      <c r="R485" s="37">
        <v>31684.86</v>
      </c>
      <c r="S485" s="37">
        <v>31684.86</v>
      </c>
    </row>
    <row r="486" spans="1:19">
      <c r="B486" s="6">
        <v>2014</v>
      </c>
      <c r="C486" s="36"/>
      <c r="D486" s="36"/>
      <c r="E486" s="36"/>
      <c r="F486" s="36"/>
      <c r="G486" s="36"/>
      <c r="H486" s="36"/>
      <c r="I486" s="36"/>
      <c r="J486" s="36"/>
      <c r="K486" s="37">
        <v>123138</v>
      </c>
      <c r="L486" s="37">
        <v>123138</v>
      </c>
      <c r="M486" s="37">
        <v>123138</v>
      </c>
      <c r="N486" s="37">
        <v>123138</v>
      </c>
      <c r="O486" s="37">
        <v>123138</v>
      </c>
      <c r="P486" s="37">
        <v>123138</v>
      </c>
      <c r="Q486" s="37">
        <v>123138</v>
      </c>
      <c r="R486" s="37">
        <v>123138</v>
      </c>
      <c r="S486" s="37">
        <v>123138</v>
      </c>
    </row>
    <row r="487" spans="1:19">
      <c r="B487" s="6">
        <v>2013</v>
      </c>
      <c r="C487" s="36"/>
      <c r="D487" s="36"/>
      <c r="E487" s="36"/>
      <c r="F487" s="36"/>
      <c r="G487" s="36"/>
      <c r="H487" s="36"/>
      <c r="I487" s="36"/>
      <c r="J487" s="37">
        <v>66860</v>
      </c>
      <c r="K487" s="37">
        <v>66860</v>
      </c>
      <c r="L487" s="37">
        <v>66860</v>
      </c>
      <c r="M487" s="37">
        <v>66860</v>
      </c>
      <c r="N487" s="37">
        <v>66860</v>
      </c>
      <c r="O487" s="37">
        <v>66860</v>
      </c>
      <c r="P487" s="37">
        <v>66860</v>
      </c>
      <c r="Q487" s="37">
        <v>66860</v>
      </c>
      <c r="R487" s="37">
        <v>66860</v>
      </c>
      <c r="S487" s="37">
        <v>66860</v>
      </c>
    </row>
    <row r="488" spans="1:19">
      <c r="B488" s="6">
        <v>2012</v>
      </c>
      <c r="C488" s="36"/>
      <c r="D488" s="36"/>
      <c r="E488" s="36"/>
      <c r="F488" s="36"/>
      <c r="G488" s="36"/>
      <c r="H488" s="36"/>
      <c r="I488" s="37">
        <v>101045</v>
      </c>
      <c r="J488" s="37">
        <v>101045</v>
      </c>
      <c r="K488" s="37">
        <v>101045</v>
      </c>
      <c r="L488" s="37">
        <v>101045</v>
      </c>
      <c r="M488" s="37">
        <v>101045</v>
      </c>
      <c r="N488" s="37">
        <v>101045</v>
      </c>
      <c r="O488" s="37">
        <v>101045</v>
      </c>
      <c r="P488" s="37">
        <v>101045</v>
      </c>
      <c r="Q488" s="37">
        <v>101045</v>
      </c>
      <c r="R488" s="37">
        <v>101045</v>
      </c>
      <c r="S488" s="37">
        <v>101045</v>
      </c>
    </row>
    <row r="489" spans="1:19">
      <c r="B489" s="6">
        <v>2011</v>
      </c>
      <c r="C489" s="36"/>
      <c r="D489" s="36"/>
      <c r="E489" s="36"/>
      <c r="F489" s="36"/>
      <c r="G489" s="36"/>
      <c r="H489" s="37">
        <v>62926</v>
      </c>
      <c r="I489" s="37">
        <v>62926</v>
      </c>
      <c r="J489" s="37">
        <v>62926</v>
      </c>
      <c r="K489" s="37">
        <v>62926</v>
      </c>
      <c r="L489" s="37">
        <v>62926</v>
      </c>
      <c r="M489" s="37">
        <v>62926</v>
      </c>
      <c r="N489" s="37">
        <v>62926</v>
      </c>
      <c r="O489" s="37">
        <v>62926</v>
      </c>
      <c r="P489" s="37">
        <v>62926</v>
      </c>
      <c r="Q489" s="37">
        <v>62926</v>
      </c>
      <c r="R489" s="37">
        <v>62926</v>
      </c>
      <c r="S489" s="37">
        <v>62926</v>
      </c>
    </row>
    <row r="490" spans="1:19">
      <c r="B490" s="6">
        <v>2010</v>
      </c>
      <c r="C490" s="36"/>
      <c r="D490" s="36"/>
      <c r="E490" s="36"/>
      <c r="F490" s="36"/>
      <c r="G490" s="37">
        <v>42217</v>
      </c>
      <c r="H490" s="37">
        <v>42217</v>
      </c>
      <c r="I490" s="37">
        <v>42217</v>
      </c>
      <c r="J490" s="37">
        <v>42217</v>
      </c>
      <c r="K490" s="37">
        <v>42217</v>
      </c>
      <c r="L490" s="37">
        <v>36866.89</v>
      </c>
      <c r="M490" s="37">
        <v>36866.89</v>
      </c>
      <c r="N490" s="37">
        <v>36866.89</v>
      </c>
      <c r="O490" s="37">
        <v>36866.89</v>
      </c>
      <c r="P490" s="37">
        <v>36866.89</v>
      </c>
      <c r="Q490" s="37">
        <v>36866.89</v>
      </c>
      <c r="R490" s="37">
        <v>36866.89</v>
      </c>
      <c r="S490" s="37">
        <v>36866.89</v>
      </c>
    </row>
    <row r="491" spans="1:19">
      <c r="B491" s="6">
        <v>2009</v>
      </c>
      <c r="C491" s="36"/>
      <c r="D491" s="36"/>
      <c r="E491" s="36"/>
      <c r="F491" s="37">
        <v>40489</v>
      </c>
      <c r="G491" s="37">
        <v>40489</v>
      </c>
      <c r="H491" s="37">
        <v>40489</v>
      </c>
      <c r="I491" s="37">
        <v>40489</v>
      </c>
      <c r="J491" s="37">
        <v>40489</v>
      </c>
      <c r="K491" s="37">
        <v>40489</v>
      </c>
      <c r="L491" s="37">
        <v>40489</v>
      </c>
      <c r="M491" s="37">
        <v>40489</v>
      </c>
      <c r="N491" s="37">
        <v>40489</v>
      </c>
      <c r="O491" s="37">
        <v>40489</v>
      </c>
      <c r="P491" s="37">
        <v>40489</v>
      </c>
      <c r="Q491" s="37">
        <v>40489</v>
      </c>
      <c r="R491" s="37">
        <v>40489</v>
      </c>
      <c r="S491" s="37">
        <v>40489</v>
      </c>
    </row>
    <row r="492" spans="1:19">
      <c r="B492" s="6">
        <v>2008</v>
      </c>
      <c r="C492" s="36"/>
      <c r="D492" s="36"/>
      <c r="E492" s="37">
        <v>63811</v>
      </c>
      <c r="F492" s="37">
        <v>63811</v>
      </c>
      <c r="G492" s="37">
        <v>63811</v>
      </c>
      <c r="H492" s="37">
        <v>63811</v>
      </c>
      <c r="I492" s="37">
        <v>63811</v>
      </c>
      <c r="J492" s="37">
        <v>63811</v>
      </c>
      <c r="K492" s="37">
        <v>63811</v>
      </c>
      <c r="L492" s="37">
        <v>63811</v>
      </c>
      <c r="M492" s="37">
        <v>63811</v>
      </c>
      <c r="N492" s="37">
        <v>63811</v>
      </c>
      <c r="O492" s="37">
        <v>63811</v>
      </c>
      <c r="P492" s="37">
        <v>63811</v>
      </c>
      <c r="Q492" s="37">
        <v>63811</v>
      </c>
      <c r="R492" s="37">
        <v>63811</v>
      </c>
      <c r="S492" s="37">
        <v>63811</v>
      </c>
    </row>
    <row r="493" spans="1:19">
      <c r="B493" s="6">
        <v>2007</v>
      </c>
      <c r="C493" s="36"/>
      <c r="D493" s="37">
        <v>25388</v>
      </c>
      <c r="E493" s="37">
        <v>25388</v>
      </c>
      <c r="F493" s="37">
        <v>25388</v>
      </c>
      <c r="G493" s="37">
        <v>25388</v>
      </c>
      <c r="H493" s="37">
        <v>25388</v>
      </c>
      <c r="I493" s="37">
        <v>25388</v>
      </c>
      <c r="J493" s="37">
        <v>25388</v>
      </c>
      <c r="K493" s="37">
        <v>25388</v>
      </c>
      <c r="L493" s="37">
        <v>25388</v>
      </c>
      <c r="M493" s="37">
        <v>25388</v>
      </c>
      <c r="N493" s="37">
        <v>25388</v>
      </c>
      <c r="O493" s="37">
        <v>25388</v>
      </c>
      <c r="P493" s="37">
        <v>25388</v>
      </c>
      <c r="Q493" s="37">
        <v>25388</v>
      </c>
      <c r="R493" s="37">
        <v>25388</v>
      </c>
      <c r="S493" s="37">
        <v>25388</v>
      </c>
    </row>
    <row r="494" spans="1:19">
      <c r="B494" s="6">
        <v>2006</v>
      </c>
      <c r="C494" s="37">
        <v>16454</v>
      </c>
      <c r="D494" s="37">
        <v>16454</v>
      </c>
      <c r="E494" s="37">
        <v>16454</v>
      </c>
      <c r="F494" s="37">
        <v>16454</v>
      </c>
      <c r="G494" s="37">
        <v>16454</v>
      </c>
      <c r="H494" s="37">
        <v>16454</v>
      </c>
      <c r="I494" s="37">
        <v>16454</v>
      </c>
      <c r="J494" s="37">
        <v>16454</v>
      </c>
      <c r="K494" s="37">
        <v>16454</v>
      </c>
      <c r="L494" s="37">
        <v>16454</v>
      </c>
      <c r="M494" s="37">
        <v>16454</v>
      </c>
      <c r="N494" s="37">
        <v>16454</v>
      </c>
      <c r="O494" s="37">
        <v>16454</v>
      </c>
      <c r="P494" s="37">
        <v>16454</v>
      </c>
      <c r="Q494" s="37">
        <v>16454</v>
      </c>
      <c r="R494" s="37">
        <v>16454</v>
      </c>
      <c r="S494" s="37">
        <v>16454</v>
      </c>
    </row>
    <row r="495" spans="1:19">
      <c r="B495" s="6">
        <v>2005</v>
      </c>
      <c r="C495" s="37">
        <v>4162</v>
      </c>
      <c r="D495" s="37">
        <v>4162</v>
      </c>
      <c r="E495" s="37">
        <v>4162</v>
      </c>
      <c r="F495" s="37">
        <v>4162</v>
      </c>
      <c r="G495" s="37">
        <v>4162</v>
      </c>
      <c r="H495" s="37">
        <v>4162</v>
      </c>
      <c r="I495" s="37">
        <v>4162</v>
      </c>
      <c r="J495" s="37">
        <v>4162</v>
      </c>
      <c r="K495" s="37">
        <v>4162</v>
      </c>
      <c r="L495" s="37">
        <v>4162</v>
      </c>
      <c r="M495" s="37">
        <v>4162</v>
      </c>
      <c r="N495" s="37">
        <v>4162</v>
      </c>
      <c r="O495" s="37">
        <v>4162</v>
      </c>
      <c r="P495" s="37">
        <v>4162</v>
      </c>
      <c r="Q495" s="37">
        <v>4162</v>
      </c>
      <c r="R495" s="37">
        <v>4162</v>
      </c>
      <c r="S495" s="37">
        <v>4162</v>
      </c>
    </row>
    <row r="496" spans="1:19">
      <c r="B496" s="6">
        <v>2004</v>
      </c>
      <c r="C496" s="37">
        <v>8940</v>
      </c>
      <c r="D496" s="37">
        <v>8940</v>
      </c>
      <c r="E496" s="37">
        <v>8940</v>
      </c>
      <c r="F496" s="37">
        <v>8940</v>
      </c>
      <c r="G496" s="37">
        <v>8940</v>
      </c>
      <c r="H496" s="37">
        <v>8940</v>
      </c>
      <c r="I496" s="37">
        <v>8940</v>
      </c>
      <c r="J496" s="37">
        <v>8940</v>
      </c>
      <c r="K496" s="37">
        <v>8940</v>
      </c>
      <c r="L496" s="37">
        <v>8940</v>
      </c>
      <c r="M496" s="37">
        <v>8940</v>
      </c>
      <c r="N496" s="37">
        <v>8940</v>
      </c>
      <c r="O496" s="37">
        <v>8940</v>
      </c>
      <c r="P496" s="37">
        <v>8940</v>
      </c>
      <c r="Q496" s="37">
        <v>8940</v>
      </c>
      <c r="R496" s="37">
        <v>8940</v>
      </c>
      <c r="S496" s="37">
        <v>8940</v>
      </c>
    </row>
    <row r="497" spans="2:19">
      <c r="B497" s="6">
        <v>2003</v>
      </c>
      <c r="C497" s="37">
        <v>209686</v>
      </c>
      <c r="D497" s="37">
        <v>209686</v>
      </c>
      <c r="E497" s="37">
        <v>209686</v>
      </c>
      <c r="F497" s="37">
        <v>209686</v>
      </c>
      <c r="G497" s="37">
        <v>209686</v>
      </c>
      <c r="H497" s="37">
        <v>209686</v>
      </c>
      <c r="I497" s="37">
        <v>209686</v>
      </c>
      <c r="J497" s="37">
        <v>209686</v>
      </c>
      <c r="K497" s="37">
        <v>209686</v>
      </c>
      <c r="L497" s="37">
        <v>209686</v>
      </c>
      <c r="M497" s="37">
        <v>209686</v>
      </c>
      <c r="N497" s="37">
        <v>209686</v>
      </c>
      <c r="O497" s="37">
        <v>209686</v>
      </c>
      <c r="P497" s="37">
        <v>209686</v>
      </c>
      <c r="Q497" s="37">
        <v>209686</v>
      </c>
      <c r="R497" s="37">
        <v>209686</v>
      </c>
      <c r="S497" s="37">
        <v>209686</v>
      </c>
    </row>
    <row r="498" spans="2:19">
      <c r="B498" s="6">
        <v>2002</v>
      </c>
      <c r="C498" s="37">
        <v>9678</v>
      </c>
      <c r="D498" s="37">
        <v>9678</v>
      </c>
      <c r="E498" s="37">
        <v>9678</v>
      </c>
      <c r="F498" s="37">
        <v>9678</v>
      </c>
      <c r="G498" s="37">
        <v>9678</v>
      </c>
      <c r="H498" s="37">
        <v>9678</v>
      </c>
      <c r="I498" s="37">
        <v>9678</v>
      </c>
      <c r="J498" s="37">
        <v>9678</v>
      </c>
      <c r="K498" s="37">
        <v>9678</v>
      </c>
      <c r="L498" s="37">
        <v>9678</v>
      </c>
      <c r="M498" s="37">
        <v>9678</v>
      </c>
      <c r="N498" s="37">
        <v>9678</v>
      </c>
      <c r="O498" s="37">
        <v>9678</v>
      </c>
      <c r="P498" s="37">
        <v>9678</v>
      </c>
      <c r="Q498" s="37">
        <v>9678</v>
      </c>
      <c r="R498" s="37">
        <v>9678</v>
      </c>
      <c r="S498" s="37">
        <v>9678</v>
      </c>
    </row>
    <row r="499" spans="2:19">
      <c r="B499" s="6">
        <v>2001</v>
      </c>
      <c r="C499" s="37">
        <v>28458</v>
      </c>
      <c r="D499" s="37">
        <v>28458</v>
      </c>
      <c r="E499" s="37">
        <v>28458</v>
      </c>
      <c r="F499" s="37">
        <v>28458</v>
      </c>
      <c r="G499" s="37">
        <v>28458</v>
      </c>
      <c r="H499" s="37">
        <v>28458</v>
      </c>
      <c r="I499" s="37">
        <v>28458</v>
      </c>
      <c r="J499" s="37">
        <v>28458</v>
      </c>
      <c r="K499" s="37">
        <v>28458</v>
      </c>
      <c r="L499" s="37">
        <v>28458</v>
      </c>
      <c r="M499" s="37">
        <v>28458</v>
      </c>
      <c r="N499" s="37">
        <v>28458</v>
      </c>
      <c r="O499" s="37">
        <v>28458</v>
      </c>
      <c r="P499" s="37">
        <v>28458</v>
      </c>
      <c r="Q499" s="37">
        <v>28458</v>
      </c>
      <c r="R499" s="37">
        <v>28458</v>
      </c>
      <c r="S499" s="37">
        <v>28458</v>
      </c>
    </row>
    <row r="500" spans="2:19">
      <c r="B500" s="6">
        <v>2000</v>
      </c>
      <c r="C500" s="37">
        <v>16653</v>
      </c>
      <c r="D500" s="37">
        <v>16653</v>
      </c>
      <c r="E500" s="37">
        <v>16653</v>
      </c>
      <c r="F500" s="37">
        <v>16653</v>
      </c>
      <c r="G500" s="37">
        <v>16653</v>
      </c>
      <c r="H500" s="37">
        <v>16653</v>
      </c>
      <c r="I500" s="37">
        <v>16653</v>
      </c>
      <c r="J500" s="37">
        <v>16653</v>
      </c>
      <c r="K500" s="37">
        <v>16653</v>
      </c>
      <c r="L500" s="37">
        <v>16653</v>
      </c>
      <c r="M500" s="37">
        <v>16653</v>
      </c>
      <c r="N500" s="37">
        <v>16653</v>
      </c>
      <c r="O500" s="37">
        <v>16653</v>
      </c>
      <c r="P500" s="37">
        <v>16653</v>
      </c>
      <c r="Q500" s="37">
        <v>16653</v>
      </c>
      <c r="R500" s="37">
        <v>16653</v>
      </c>
      <c r="S500" s="37">
        <v>16653</v>
      </c>
    </row>
    <row r="501" spans="2:19">
      <c r="B501" s="6">
        <v>1999</v>
      </c>
      <c r="C501" s="37">
        <v>19223</v>
      </c>
      <c r="D501" s="37">
        <v>19223</v>
      </c>
      <c r="E501" s="37">
        <v>19223</v>
      </c>
      <c r="F501" s="37">
        <v>19223</v>
      </c>
      <c r="G501" s="37">
        <v>19223</v>
      </c>
      <c r="H501" s="37">
        <v>19223</v>
      </c>
      <c r="I501" s="37">
        <v>19223</v>
      </c>
      <c r="J501" s="37">
        <v>19223</v>
      </c>
      <c r="K501" s="37">
        <v>19223</v>
      </c>
      <c r="L501" s="37">
        <v>19223</v>
      </c>
      <c r="M501" s="37">
        <v>19223</v>
      </c>
      <c r="N501" s="37">
        <v>19223</v>
      </c>
      <c r="O501" s="37">
        <v>19223</v>
      </c>
      <c r="P501" s="37">
        <v>19223</v>
      </c>
      <c r="Q501" s="37">
        <v>19223</v>
      </c>
      <c r="R501" s="37">
        <v>19223</v>
      </c>
      <c r="S501" s="37">
        <v>19223</v>
      </c>
    </row>
    <row r="502" spans="2:19">
      <c r="B502" s="6">
        <v>1998</v>
      </c>
      <c r="C502" s="37">
        <v>30035</v>
      </c>
      <c r="D502" s="37">
        <v>30035</v>
      </c>
      <c r="E502" s="37">
        <v>30035</v>
      </c>
      <c r="F502" s="37">
        <v>30035</v>
      </c>
      <c r="G502" s="37">
        <v>30035</v>
      </c>
      <c r="H502" s="37">
        <v>30035</v>
      </c>
      <c r="I502" s="37">
        <v>30035</v>
      </c>
      <c r="J502" s="37">
        <v>30035</v>
      </c>
      <c r="K502" s="37">
        <v>30035</v>
      </c>
      <c r="L502" s="37">
        <v>30035</v>
      </c>
      <c r="M502" s="37">
        <v>30035</v>
      </c>
      <c r="N502" s="37">
        <v>30035</v>
      </c>
      <c r="O502" s="37">
        <v>30035</v>
      </c>
      <c r="P502" s="37">
        <v>30035</v>
      </c>
      <c r="Q502" s="37">
        <v>30035</v>
      </c>
      <c r="R502" s="37">
        <v>30035</v>
      </c>
      <c r="S502" s="37">
        <v>30035</v>
      </c>
    </row>
    <row r="503" spans="2:19">
      <c r="B503" s="6">
        <v>1997</v>
      </c>
      <c r="C503" s="37">
        <v>79999</v>
      </c>
      <c r="D503" s="37">
        <v>79999</v>
      </c>
      <c r="E503" s="37">
        <v>79999</v>
      </c>
      <c r="F503" s="37">
        <v>79999</v>
      </c>
      <c r="G503" s="37">
        <v>79999</v>
      </c>
      <c r="H503" s="37">
        <v>79999</v>
      </c>
      <c r="I503" s="37">
        <v>79999</v>
      </c>
      <c r="J503" s="37">
        <v>79999</v>
      </c>
      <c r="K503" s="37">
        <v>79999</v>
      </c>
      <c r="L503" s="37">
        <v>79999</v>
      </c>
      <c r="M503" s="37">
        <v>79999</v>
      </c>
      <c r="N503" s="37">
        <v>79999</v>
      </c>
      <c r="O503" s="37">
        <v>79999</v>
      </c>
      <c r="P503" s="37">
        <v>79999</v>
      </c>
      <c r="Q503" s="37">
        <v>79999</v>
      </c>
      <c r="R503" s="37">
        <v>79999</v>
      </c>
      <c r="S503" s="37">
        <v>79999</v>
      </c>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423288</v>
      </c>
      <c r="D571" s="8">
        <f>SUM(D493:D570)</f>
        <v>448676</v>
      </c>
      <c r="E571" s="8">
        <f>SUM(E492:E570)</f>
        <v>512487</v>
      </c>
      <c r="F571" s="8">
        <f>SUM(F491:F570)</f>
        <v>552976</v>
      </c>
      <c r="G571" s="8">
        <f>SUM(G490:G570)</f>
        <v>595193</v>
      </c>
      <c r="H571" s="8">
        <f t="shared" ref="H571:M571" si="5">SUM(H484:H570)</f>
        <v>658119</v>
      </c>
      <c r="I571" s="8">
        <f t="shared" si="5"/>
        <v>759164</v>
      </c>
      <c r="J571" s="8">
        <f t="shared" si="5"/>
        <v>826024</v>
      </c>
      <c r="K571" s="8">
        <f t="shared" si="5"/>
        <v>949162</v>
      </c>
      <c r="L571" s="8">
        <f t="shared" si="5"/>
        <v>975496.75</v>
      </c>
      <c r="M571" s="8">
        <f t="shared" si="5"/>
        <v>1330578.6099999999</v>
      </c>
      <c r="N571" s="11">
        <f>SUM(N479:N570)</f>
        <v>1367789.24</v>
      </c>
      <c r="O571" s="11">
        <f>SUM(O479:O570)</f>
        <v>1407465.46</v>
      </c>
      <c r="P571" s="11">
        <f>SUM(P479:P570)</f>
        <v>1660804.5799999998</v>
      </c>
      <c r="Q571" s="11">
        <f>SUM(Q479:Q570)</f>
        <v>1908577.0199999998</v>
      </c>
      <c r="R571" s="11">
        <f>SUM(R478:R570)</f>
        <v>2185472.16</v>
      </c>
      <c r="S571" s="11">
        <f>SUM(S478:S570)</f>
        <v>2339914.13</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24922.23</v>
      </c>
    </row>
    <row r="574" spans="1:19">
      <c r="A574" s="38"/>
      <c r="B574" s="6">
        <v>2021</v>
      </c>
      <c r="C574" s="36"/>
      <c r="D574" s="36"/>
      <c r="E574" s="36"/>
      <c r="F574" s="36"/>
      <c r="G574" s="36"/>
      <c r="H574" s="36"/>
      <c r="I574" s="36"/>
      <c r="J574" s="36"/>
      <c r="K574" s="36"/>
      <c r="L574" s="36"/>
      <c r="M574" s="36"/>
      <c r="N574" s="36"/>
      <c r="O574" s="36"/>
      <c r="P574" s="36"/>
      <c r="Q574" s="36"/>
      <c r="R574" s="37">
        <v>222395.3</v>
      </c>
      <c r="S574" s="37">
        <v>222395.3</v>
      </c>
    </row>
    <row r="575" spans="1:19">
      <c r="B575" s="6">
        <v>2020</v>
      </c>
      <c r="C575" s="36"/>
      <c r="D575" s="36"/>
      <c r="E575" s="36"/>
      <c r="F575" s="36"/>
      <c r="G575" s="36"/>
      <c r="H575" s="36"/>
      <c r="I575" s="36"/>
      <c r="J575" s="36"/>
      <c r="K575" s="36"/>
      <c r="L575" s="36"/>
      <c r="M575" s="36"/>
      <c r="N575" s="36"/>
      <c r="O575" s="36"/>
      <c r="P575" s="36"/>
      <c r="Q575" s="37">
        <v>128666.12</v>
      </c>
      <c r="R575" s="37">
        <v>128666.12</v>
      </c>
      <c r="S575" s="37">
        <v>128666.12</v>
      </c>
    </row>
    <row r="576" spans="1:19">
      <c r="A576" s="40"/>
      <c r="B576" s="6">
        <v>2019</v>
      </c>
      <c r="C576" s="36"/>
      <c r="D576" s="36"/>
      <c r="E576" s="36"/>
      <c r="F576" s="36"/>
      <c r="G576" s="36"/>
      <c r="H576" s="36"/>
      <c r="I576" s="36"/>
      <c r="J576" s="36"/>
      <c r="K576" s="36"/>
      <c r="L576" s="36"/>
      <c r="M576" s="36"/>
      <c r="N576" s="36"/>
      <c r="O576" s="36"/>
      <c r="P576" s="37">
        <v>74722.850000000006</v>
      </c>
      <c r="Q576" s="37">
        <v>74722.850000000006</v>
      </c>
      <c r="R576" s="37">
        <v>74722.850000000006</v>
      </c>
      <c r="S576" s="37">
        <v>74722.850000000006</v>
      </c>
    </row>
    <row r="577" spans="1:19">
      <c r="A577" s="40"/>
      <c r="B577" s="6">
        <v>2018</v>
      </c>
      <c r="C577" s="36"/>
      <c r="D577" s="36"/>
      <c r="E577" s="36"/>
      <c r="F577" s="36"/>
      <c r="G577" s="36"/>
      <c r="H577" s="36"/>
      <c r="I577" s="36"/>
      <c r="J577" s="36"/>
      <c r="K577" s="36"/>
      <c r="L577" s="36"/>
      <c r="M577" s="36"/>
      <c r="N577" s="36"/>
      <c r="O577" s="37">
        <v>3351</v>
      </c>
      <c r="P577" s="37">
        <v>3351</v>
      </c>
      <c r="Q577" s="37">
        <v>3351</v>
      </c>
      <c r="R577" s="37">
        <v>3351</v>
      </c>
      <c r="S577" s="37">
        <v>3351</v>
      </c>
    </row>
    <row r="578" spans="1:19">
      <c r="A578" s="40"/>
      <c r="B578" s="6">
        <v>2017</v>
      </c>
      <c r="C578" s="36"/>
      <c r="D578" s="36"/>
      <c r="E578" s="36"/>
      <c r="F578" s="36"/>
      <c r="G578" s="36"/>
      <c r="H578" s="36"/>
      <c r="I578" s="36"/>
      <c r="J578" s="36"/>
      <c r="K578" s="36"/>
      <c r="L578" s="36"/>
      <c r="M578" s="36"/>
      <c r="N578" s="37">
        <v>5524.51</v>
      </c>
      <c r="O578" s="37">
        <v>5524.51</v>
      </c>
      <c r="P578" s="37">
        <v>5524.51</v>
      </c>
      <c r="Q578" s="37">
        <v>5524.51</v>
      </c>
      <c r="R578" s="37">
        <v>5524.51</v>
      </c>
      <c r="S578" s="37">
        <v>5524.51</v>
      </c>
    </row>
    <row r="579" spans="1:19">
      <c r="B579" s="6">
        <v>2016</v>
      </c>
      <c r="C579" s="36"/>
      <c r="D579" s="36"/>
      <c r="E579" s="36"/>
      <c r="F579" s="36"/>
      <c r="G579" s="36"/>
      <c r="H579" s="36"/>
      <c r="I579" s="36"/>
      <c r="J579" s="36"/>
      <c r="K579" s="36"/>
      <c r="L579" s="36"/>
      <c r="M579" s="37">
        <v>25796</v>
      </c>
      <c r="N579" s="37">
        <v>25796</v>
      </c>
      <c r="O579" s="37">
        <v>25796</v>
      </c>
      <c r="P579" s="37">
        <v>25796</v>
      </c>
      <c r="Q579" s="37">
        <v>25796</v>
      </c>
      <c r="R579" s="37">
        <v>25796</v>
      </c>
      <c r="S579" s="37">
        <v>25796</v>
      </c>
    </row>
    <row r="580" spans="1:19">
      <c r="B580" s="6">
        <v>2015</v>
      </c>
      <c r="C580" s="36"/>
      <c r="D580" s="36"/>
      <c r="E580" s="36"/>
      <c r="F580" s="36"/>
      <c r="G580" s="36"/>
      <c r="H580" s="36"/>
      <c r="I580" s="36"/>
      <c r="J580" s="36"/>
      <c r="K580" s="36"/>
      <c r="L580" s="37">
        <v>85196.9</v>
      </c>
      <c r="M580" s="37">
        <v>85196.9</v>
      </c>
      <c r="N580" s="37">
        <v>85196.9</v>
      </c>
      <c r="O580" s="37">
        <v>85196.9</v>
      </c>
      <c r="P580" s="37">
        <v>85196.9</v>
      </c>
      <c r="Q580" s="37">
        <v>85196.9</v>
      </c>
      <c r="R580" s="37">
        <v>85196.9</v>
      </c>
      <c r="S580" s="37">
        <v>85196.9</v>
      </c>
    </row>
    <row r="581" spans="1:19">
      <c r="B581" s="6">
        <v>2014</v>
      </c>
      <c r="C581" s="36"/>
      <c r="D581" s="36"/>
      <c r="E581" s="36"/>
      <c r="F581" s="36"/>
      <c r="G581" s="36"/>
      <c r="H581" s="36"/>
      <c r="I581" s="36"/>
      <c r="J581" s="36"/>
      <c r="K581" s="37">
        <v>35632</v>
      </c>
      <c r="L581" s="37">
        <v>35632</v>
      </c>
      <c r="M581" s="37">
        <v>35632</v>
      </c>
      <c r="N581" s="37">
        <v>35632</v>
      </c>
      <c r="O581" s="37">
        <v>35632</v>
      </c>
      <c r="P581" s="37">
        <v>35632</v>
      </c>
      <c r="Q581" s="37">
        <v>35632</v>
      </c>
      <c r="R581" s="37">
        <v>35632</v>
      </c>
      <c r="S581" s="37">
        <v>35632</v>
      </c>
    </row>
    <row r="582" spans="1:19">
      <c r="B582" s="6">
        <v>2013</v>
      </c>
      <c r="C582" s="36"/>
      <c r="D582" s="36"/>
      <c r="E582" s="36"/>
      <c r="F582" s="36"/>
      <c r="G582" s="36"/>
      <c r="H582" s="36"/>
      <c r="I582" s="36"/>
      <c r="J582" s="37">
        <v>126594</v>
      </c>
      <c r="K582" s="37">
        <v>126594</v>
      </c>
      <c r="L582" s="37">
        <v>126594</v>
      </c>
      <c r="M582" s="37">
        <v>126594</v>
      </c>
      <c r="N582" s="37">
        <v>126594</v>
      </c>
      <c r="O582" s="37">
        <v>126594</v>
      </c>
      <c r="P582" s="37">
        <v>126594</v>
      </c>
      <c r="Q582" s="37">
        <v>126594</v>
      </c>
      <c r="R582" s="37">
        <v>126594</v>
      </c>
      <c r="S582" s="37">
        <v>126594</v>
      </c>
    </row>
    <row r="583" spans="1:19">
      <c r="B583" s="6">
        <v>2012</v>
      </c>
      <c r="C583" s="36"/>
      <c r="D583" s="36"/>
      <c r="E583" s="36"/>
      <c r="F583" s="36"/>
      <c r="G583" s="36"/>
      <c r="H583" s="36"/>
      <c r="I583" s="37">
        <v>21434</v>
      </c>
      <c r="J583" s="37">
        <v>21434</v>
      </c>
      <c r="K583" s="37">
        <v>21434</v>
      </c>
      <c r="L583" s="37">
        <v>21434</v>
      </c>
      <c r="M583" s="37">
        <v>21434</v>
      </c>
      <c r="N583" s="37">
        <v>21434</v>
      </c>
      <c r="O583" s="37">
        <v>21434</v>
      </c>
      <c r="P583" s="37">
        <v>21434</v>
      </c>
      <c r="Q583" s="37">
        <v>21434</v>
      </c>
      <c r="R583" s="37">
        <v>21434</v>
      </c>
      <c r="S583" s="37">
        <v>21434</v>
      </c>
    </row>
    <row r="584" spans="1:19">
      <c r="B584" s="6">
        <v>2011</v>
      </c>
      <c r="C584" s="36"/>
      <c r="D584" s="36"/>
      <c r="E584" s="36"/>
      <c r="F584" s="36"/>
      <c r="G584" s="36"/>
      <c r="H584" s="37">
        <v>57747</v>
      </c>
      <c r="I584" s="37">
        <v>57747</v>
      </c>
      <c r="J584" s="37">
        <v>57747</v>
      </c>
      <c r="K584" s="37">
        <v>57747</v>
      </c>
      <c r="L584" s="37">
        <v>57747</v>
      </c>
      <c r="M584" s="37">
        <v>57747</v>
      </c>
      <c r="N584" s="37">
        <v>57747</v>
      </c>
      <c r="O584" s="37">
        <v>57747</v>
      </c>
      <c r="P584" s="37">
        <v>57747</v>
      </c>
      <c r="Q584" s="37">
        <v>57747</v>
      </c>
      <c r="R584" s="37">
        <v>57747</v>
      </c>
      <c r="S584" s="37">
        <v>57747</v>
      </c>
    </row>
    <row r="585" spans="1:19">
      <c r="B585" s="6">
        <v>2010</v>
      </c>
      <c r="C585" s="36"/>
      <c r="D585" s="36"/>
      <c r="E585" s="36"/>
      <c r="F585" s="36"/>
      <c r="G585" s="37">
        <v>10821</v>
      </c>
      <c r="H585" s="37">
        <v>10821</v>
      </c>
      <c r="I585" s="37">
        <v>10821</v>
      </c>
      <c r="J585" s="37">
        <v>10821</v>
      </c>
      <c r="K585" s="37">
        <v>10821</v>
      </c>
      <c r="L585" s="37">
        <v>10821</v>
      </c>
      <c r="M585" s="37">
        <v>10821</v>
      </c>
      <c r="N585" s="37">
        <v>10821</v>
      </c>
      <c r="O585" s="37">
        <v>10821</v>
      </c>
      <c r="P585" s="37">
        <v>10821</v>
      </c>
      <c r="Q585" s="37">
        <v>10821</v>
      </c>
      <c r="R585" s="37">
        <v>10821</v>
      </c>
      <c r="S585" s="37">
        <v>10821</v>
      </c>
    </row>
    <row r="586" spans="1:19">
      <c r="B586" s="6">
        <v>2009</v>
      </c>
      <c r="C586" s="36"/>
      <c r="D586" s="36"/>
      <c r="E586" s="36"/>
      <c r="F586" s="37">
        <v>29951</v>
      </c>
      <c r="G586" s="37">
        <v>29951</v>
      </c>
      <c r="H586" s="37">
        <v>29951</v>
      </c>
      <c r="I586" s="37">
        <v>29951</v>
      </c>
      <c r="J586" s="37">
        <v>29951</v>
      </c>
      <c r="K586" s="37">
        <v>29951</v>
      </c>
      <c r="L586" s="37">
        <v>29951</v>
      </c>
      <c r="M586" s="37">
        <v>29951</v>
      </c>
      <c r="N586" s="37">
        <v>29951</v>
      </c>
      <c r="O586" s="37">
        <v>29951</v>
      </c>
      <c r="P586" s="37">
        <v>29951</v>
      </c>
      <c r="Q586" s="37">
        <v>29951</v>
      </c>
      <c r="R586" s="37">
        <v>29951</v>
      </c>
      <c r="S586" s="37">
        <v>29951</v>
      </c>
    </row>
    <row r="587" spans="1:19">
      <c r="B587" s="6">
        <v>2008</v>
      </c>
      <c r="C587" s="36"/>
      <c r="D587" s="36"/>
      <c r="E587" s="37">
        <v>42270</v>
      </c>
      <c r="F587" s="37">
        <v>42270</v>
      </c>
      <c r="G587" s="37">
        <v>42270</v>
      </c>
      <c r="H587" s="37">
        <v>42270</v>
      </c>
      <c r="I587" s="37">
        <v>42270</v>
      </c>
      <c r="J587" s="37">
        <v>42270</v>
      </c>
      <c r="K587" s="37">
        <v>42270</v>
      </c>
      <c r="L587" s="37">
        <v>42270</v>
      </c>
      <c r="M587" s="37">
        <v>42270</v>
      </c>
      <c r="N587" s="37">
        <v>42270</v>
      </c>
      <c r="O587" s="37">
        <v>42270</v>
      </c>
      <c r="P587" s="37">
        <v>42270</v>
      </c>
      <c r="Q587" s="37">
        <v>42270</v>
      </c>
      <c r="R587" s="37">
        <v>42270</v>
      </c>
      <c r="S587" s="37">
        <v>42270</v>
      </c>
    </row>
    <row r="588" spans="1:19">
      <c r="B588" s="6">
        <v>2007</v>
      </c>
      <c r="C588" s="36"/>
      <c r="D588" s="37">
        <v>235587.23</v>
      </c>
      <c r="E588" s="37">
        <v>235587.23</v>
      </c>
      <c r="F588" s="37">
        <v>235587.23</v>
      </c>
      <c r="G588" s="37">
        <v>235587.23</v>
      </c>
      <c r="H588" s="37">
        <v>235587.23</v>
      </c>
      <c r="I588" s="37">
        <v>235587.23</v>
      </c>
      <c r="J588" s="37">
        <v>235269.23</v>
      </c>
      <c r="K588" s="37">
        <v>235269.23</v>
      </c>
      <c r="L588" s="37">
        <v>235269.23</v>
      </c>
      <c r="M588" s="37">
        <v>235269.23</v>
      </c>
      <c r="N588" s="37">
        <v>235269.23</v>
      </c>
      <c r="O588" s="37">
        <v>235269.23</v>
      </c>
      <c r="P588" s="37">
        <v>235269.23</v>
      </c>
      <c r="Q588" s="37">
        <v>235269.23</v>
      </c>
      <c r="R588" s="37">
        <v>235269.23</v>
      </c>
      <c r="S588" s="37">
        <v>235269.23</v>
      </c>
    </row>
    <row r="589" spans="1:19">
      <c r="B589" s="6">
        <v>2006</v>
      </c>
      <c r="C589" s="37">
        <v>1161669</v>
      </c>
      <c r="D589" s="37">
        <v>1161669</v>
      </c>
      <c r="E589" s="37">
        <v>1161669</v>
      </c>
      <c r="F589" s="37">
        <v>1161669</v>
      </c>
      <c r="G589" s="37">
        <v>1161669</v>
      </c>
      <c r="H589" s="37">
        <v>1161669</v>
      </c>
      <c r="I589" s="37">
        <v>1161457</v>
      </c>
      <c r="J589" s="37">
        <v>1161457</v>
      </c>
      <c r="K589" s="37">
        <v>1161457</v>
      </c>
      <c r="L589" s="37">
        <v>1161457</v>
      </c>
      <c r="M589" s="37">
        <v>1161457</v>
      </c>
      <c r="N589" s="37">
        <v>1161457</v>
      </c>
      <c r="O589" s="37">
        <v>1161457</v>
      </c>
      <c r="P589" s="37">
        <v>1161457</v>
      </c>
      <c r="Q589" s="37">
        <v>1161457</v>
      </c>
      <c r="R589" s="37">
        <v>1161457</v>
      </c>
      <c r="S589" s="37">
        <v>1161457</v>
      </c>
    </row>
    <row r="590" spans="1:19">
      <c r="B590" s="6">
        <v>2005</v>
      </c>
      <c r="C590" s="37">
        <v>514042</v>
      </c>
      <c r="D590" s="37">
        <v>514042</v>
      </c>
      <c r="E590" s="37">
        <v>514042</v>
      </c>
      <c r="F590" s="37">
        <v>514042</v>
      </c>
      <c r="G590" s="37">
        <v>514042</v>
      </c>
      <c r="H590" s="37">
        <v>514042</v>
      </c>
      <c r="I590" s="37">
        <v>514042</v>
      </c>
      <c r="J590" s="37">
        <v>514042</v>
      </c>
      <c r="K590" s="37">
        <v>514042</v>
      </c>
      <c r="L590" s="37">
        <v>514042</v>
      </c>
      <c r="M590" s="37">
        <v>514042</v>
      </c>
      <c r="N590" s="37">
        <v>514042</v>
      </c>
      <c r="O590" s="37">
        <v>514042</v>
      </c>
      <c r="P590" s="37">
        <v>514042</v>
      </c>
      <c r="Q590" s="37">
        <v>514042</v>
      </c>
      <c r="R590" s="37">
        <v>514042</v>
      </c>
      <c r="S590" s="37">
        <v>514042</v>
      </c>
    </row>
    <row r="591" spans="1:19">
      <c r="B591" s="6">
        <v>2004</v>
      </c>
      <c r="C591" s="37">
        <v>610520.25</v>
      </c>
      <c r="D591" s="37">
        <v>610520.25</v>
      </c>
      <c r="E591" s="37">
        <v>610520.25</v>
      </c>
      <c r="F591" s="37">
        <v>610520.25</v>
      </c>
      <c r="G591" s="37">
        <v>610520.25</v>
      </c>
      <c r="H591" s="37">
        <v>610520.25</v>
      </c>
      <c r="I591" s="37">
        <v>610520.25</v>
      </c>
      <c r="J591" s="37">
        <v>610520.25</v>
      </c>
      <c r="K591" s="37">
        <v>610520.25</v>
      </c>
      <c r="L591" s="37">
        <v>610520.25</v>
      </c>
      <c r="M591" s="37">
        <v>610520.25</v>
      </c>
      <c r="N591" s="37">
        <v>610520.25</v>
      </c>
      <c r="O591" s="37">
        <v>610520.25</v>
      </c>
      <c r="P591" s="37">
        <v>610520.25</v>
      </c>
      <c r="Q591" s="37">
        <v>610520.25</v>
      </c>
      <c r="R591" s="37">
        <v>610520.25</v>
      </c>
      <c r="S591" s="37">
        <v>610520.25</v>
      </c>
    </row>
    <row r="592" spans="1:19">
      <c r="B592" s="6">
        <v>2003</v>
      </c>
      <c r="C592" s="37">
        <v>274959</v>
      </c>
      <c r="D592" s="37">
        <v>274959</v>
      </c>
      <c r="E592" s="37">
        <v>274959</v>
      </c>
      <c r="F592" s="37">
        <v>274959</v>
      </c>
      <c r="G592" s="37">
        <v>274959</v>
      </c>
      <c r="H592" s="37">
        <v>274959</v>
      </c>
      <c r="I592" s="37">
        <v>274959</v>
      </c>
      <c r="J592" s="37">
        <v>274959</v>
      </c>
      <c r="K592" s="37">
        <v>274959</v>
      </c>
      <c r="L592" s="37">
        <v>274959</v>
      </c>
      <c r="M592" s="37">
        <v>274959</v>
      </c>
      <c r="N592" s="37">
        <v>274959</v>
      </c>
      <c r="O592" s="37">
        <v>274959</v>
      </c>
      <c r="P592" s="37">
        <v>274959</v>
      </c>
      <c r="Q592" s="37">
        <v>274959</v>
      </c>
      <c r="R592" s="37">
        <v>274959</v>
      </c>
      <c r="S592" s="37">
        <v>274959</v>
      </c>
    </row>
    <row r="593" spans="2:19">
      <c r="B593" s="6">
        <v>2002</v>
      </c>
      <c r="C593" s="37">
        <v>78968.56</v>
      </c>
      <c r="D593" s="37">
        <v>78968.56</v>
      </c>
      <c r="E593" s="37">
        <v>78968.56</v>
      </c>
      <c r="F593" s="37">
        <v>78968.56</v>
      </c>
      <c r="G593" s="37">
        <v>78968.56</v>
      </c>
      <c r="H593" s="37">
        <v>78968.56</v>
      </c>
      <c r="I593" s="37">
        <v>78968.56</v>
      </c>
      <c r="J593" s="37">
        <v>78968.56</v>
      </c>
      <c r="K593" s="37">
        <v>78968.56</v>
      </c>
      <c r="L593" s="37">
        <v>78968.56</v>
      </c>
      <c r="M593" s="37">
        <v>78968.56</v>
      </c>
      <c r="N593" s="37">
        <v>78968.56</v>
      </c>
      <c r="O593" s="37">
        <v>78968.56</v>
      </c>
      <c r="P593" s="37">
        <v>78968.56</v>
      </c>
      <c r="Q593" s="37">
        <v>78968.56</v>
      </c>
      <c r="R593" s="37">
        <v>78968.56</v>
      </c>
      <c r="S593" s="37">
        <v>78968.56</v>
      </c>
    </row>
    <row r="594" spans="2:19">
      <c r="B594" s="6">
        <v>2001</v>
      </c>
      <c r="C594" s="37">
        <v>152825.33000000002</v>
      </c>
      <c r="D594" s="37">
        <v>152825.33000000002</v>
      </c>
      <c r="E594" s="37">
        <v>152825.33000000002</v>
      </c>
      <c r="F594" s="37">
        <v>152825.33000000002</v>
      </c>
      <c r="G594" s="37">
        <v>152825.33000000002</v>
      </c>
      <c r="H594" s="37">
        <v>152825.33000000002</v>
      </c>
      <c r="I594" s="37">
        <v>152825.33000000002</v>
      </c>
      <c r="J594" s="37">
        <v>152825.33000000002</v>
      </c>
      <c r="K594" s="37">
        <v>152825.33000000002</v>
      </c>
      <c r="L594" s="37">
        <v>152825.33000000002</v>
      </c>
      <c r="M594" s="37">
        <v>152825.33000000002</v>
      </c>
      <c r="N594" s="37">
        <v>152825.33000000002</v>
      </c>
      <c r="O594" s="37">
        <v>152825.33000000002</v>
      </c>
      <c r="P594" s="37">
        <v>152825.33000000002</v>
      </c>
      <c r="Q594" s="37">
        <v>152825.33000000002</v>
      </c>
      <c r="R594" s="37">
        <v>152825.33000000002</v>
      </c>
      <c r="S594" s="37">
        <v>152825.33000000002</v>
      </c>
    </row>
    <row r="595" spans="2:19">
      <c r="B595" s="6">
        <v>2000</v>
      </c>
      <c r="C595" s="37">
        <v>551928.05000000005</v>
      </c>
      <c r="D595" s="37">
        <v>551928.05000000005</v>
      </c>
      <c r="E595" s="37">
        <v>551928.05000000005</v>
      </c>
      <c r="F595" s="37">
        <v>551928.05000000005</v>
      </c>
      <c r="G595" s="37">
        <v>551928.05000000005</v>
      </c>
      <c r="H595" s="37">
        <v>551928.05000000005</v>
      </c>
      <c r="I595" s="37">
        <v>551928.05000000005</v>
      </c>
      <c r="J595" s="37">
        <v>551928.05000000005</v>
      </c>
      <c r="K595" s="37">
        <v>551928.05000000005</v>
      </c>
      <c r="L595" s="37">
        <v>551928.05000000005</v>
      </c>
      <c r="M595" s="37">
        <v>551928.05000000005</v>
      </c>
      <c r="N595" s="37">
        <v>551928.05000000005</v>
      </c>
      <c r="O595" s="37">
        <v>551928.05000000005</v>
      </c>
      <c r="P595" s="37">
        <v>551928.05000000005</v>
      </c>
      <c r="Q595" s="37">
        <v>551928.05000000005</v>
      </c>
      <c r="R595" s="37">
        <v>551928.05000000005</v>
      </c>
      <c r="S595" s="37">
        <v>551928.05000000005</v>
      </c>
    </row>
    <row r="596" spans="2:19">
      <c r="B596" s="6">
        <v>1999</v>
      </c>
      <c r="C596" s="37">
        <v>120776.62</v>
      </c>
      <c r="D596" s="37">
        <v>120776.62</v>
      </c>
      <c r="E596" s="37">
        <v>120776.62</v>
      </c>
      <c r="F596" s="37">
        <v>120776.62</v>
      </c>
      <c r="G596" s="37">
        <v>120776.62</v>
      </c>
      <c r="H596" s="37">
        <v>120776.62</v>
      </c>
      <c r="I596" s="37">
        <v>120776.62</v>
      </c>
      <c r="J596" s="37">
        <v>120776.62</v>
      </c>
      <c r="K596" s="37">
        <v>120776.62</v>
      </c>
      <c r="L596" s="37">
        <v>120776.62</v>
      </c>
      <c r="M596" s="37">
        <v>120776.62</v>
      </c>
      <c r="N596" s="37">
        <v>120776.62</v>
      </c>
      <c r="O596" s="37">
        <v>120776.62</v>
      </c>
      <c r="P596" s="37">
        <v>120776.62</v>
      </c>
      <c r="Q596" s="37">
        <v>120776.62</v>
      </c>
      <c r="R596" s="37">
        <v>120776.62</v>
      </c>
      <c r="S596" s="37">
        <v>120776.62</v>
      </c>
    </row>
    <row r="597" spans="2:19">
      <c r="B597" s="6">
        <v>1998</v>
      </c>
      <c r="C597" s="37">
        <v>55029.19</v>
      </c>
      <c r="D597" s="37">
        <v>55029.19</v>
      </c>
      <c r="E597" s="37">
        <v>55029.19</v>
      </c>
      <c r="F597" s="37">
        <v>55029.19</v>
      </c>
      <c r="G597" s="37">
        <v>55029.19</v>
      </c>
      <c r="H597" s="37">
        <v>55029.19</v>
      </c>
      <c r="I597" s="37">
        <v>55029.19</v>
      </c>
      <c r="J597" s="37">
        <v>55029.19</v>
      </c>
      <c r="K597" s="37">
        <v>55029.19</v>
      </c>
      <c r="L597" s="37">
        <v>55029.19</v>
      </c>
      <c r="M597" s="37">
        <v>55029.19</v>
      </c>
      <c r="N597" s="37">
        <v>55029.19</v>
      </c>
      <c r="O597" s="37">
        <v>55029.19</v>
      </c>
      <c r="P597" s="37">
        <v>55029.19</v>
      </c>
      <c r="Q597" s="37">
        <v>55029.19</v>
      </c>
      <c r="R597" s="37">
        <v>55029.19</v>
      </c>
      <c r="S597" s="37">
        <v>55029.19</v>
      </c>
    </row>
    <row r="598" spans="2:19">
      <c r="B598" s="6">
        <v>1997</v>
      </c>
      <c r="C598" s="37">
        <v>51881.73</v>
      </c>
      <c r="D598" s="37">
        <v>51881.73</v>
      </c>
      <c r="E598" s="37">
        <v>51881.73</v>
      </c>
      <c r="F598" s="37">
        <v>51881.73</v>
      </c>
      <c r="G598" s="37">
        <v>51881.73</v>
      </c>
      <c r="H598" s="37">
        <v>51881.73</v>
      </c>
      <c r="I598" s="37">
        <v>51881.73</v>
      </c>
      <c r="J598" s="37">
        <v>51881.73</v>
      </c>
      <c r="K598" s="37">
        <v>51881.73</v>
      </c>
      <c r="L598" s="37">
        <v>51881.73</v>
      </c>
      <c r="M598" s="37">
        <v>51881.73</v>
      </c>
      <c r="N598" s="37">
        <v>51881.73</v>
      </c>
      <c r="O598" s="37">
        <v>51881.73</v>
      </c>
      <c r="P598" s="37">
        <v>51881.73</v>
      </c>
      <c r="Q598" s="37">
        <v>51881.73</v>
      </c>
      <c r="R598" s="37">
        <v>51881.73</v>
      </c>
      <c r="S598" s="37">
        <v>51881.73</v>
      </c>
    </row>
    <row r="599" spans="2:19">
      <c r="B599" s="6">
        <v>1996</v>
      </c>
      <c r="C599" s="37">
        <v>53702</v>
      </c>
      <c r="D599" s="37">
        <v>53702</v>
      </c>
      <c r="E599" s="37">
        <v>53702</v>
      </c>
      <c r="F599" s="37">
        <v>53702</v>
      </c>
      <c r="G599" s="37">
        <v>53702</v>
      </c>
      <c r="H599" s="37">
        <v>53702</v>
      </c>
      <c r="I599" s="37">
        <v>53702</v>
      </c>
      <c r="J599" s="37">
        <v>53702</v>
      </c>
      <c r="K599" s="37">
        <v>53702</v>
      </c>
      <c r="L599" s="37">
        <v>53702</v>
      </c>
      <c r="M599" s="37">
        <v>53702</v>
      </c>
      <c r="N599" s="37">
        <v>53702</v>
      </c>
      <c r="O599" s="37">
        <v>53702</v>
      </c>
      <c r="P599" s="37">
        <v>53702</v>
      </c>
      <c r="Q599" s="37">
        <v>53702</v>
      </c>
      <c r="R599" s="37">
        <v>53702</v>
      </c>
      <c r="S599" s="37">
        <v>53702</v>
      </c>
    </row>
    <row r="600" spans="2:19">
      <c r="B600" s="6">
        <v>1995</v>
      </c>
      <c r="C600" s="37">
        <v>83215.95</v>
      </c>
      <c r="D600" s="37">
        <v>83215.95</v>
      </c>
      <c r="E600" s="37">
        <v>83215.95</v>
      </c>
      <c r="F600" s="37">
        <v>83215.95</v>
      </c>
      <c r="G600" s="37">
        <v>83215.95</v>
      </c>
      <c r="H600" s="37">
        <v>83215.95</v>
      </c>
      <c r="I600" s="37">
        <v>83215.95</v>
      </c>
      <c r="J600" s="37">
        <v>83215.95</v>
      </c>
      <c r="K600" s="37">
        <v>83215.95</v>
      </c>
      <c r="L600" s="37">
        <v>83215.95</v>
      </c>
      <c r="M600" s="37">
        <v>83215.95</v>
      </c>
      <c r="N600" s="37">
        <v>83215.95</v>
      </c>
      <c r="O600" s="37">
        <v>83215.95</v>
      </c>
      <c r="P600" s="37">
        <v>83215.95</v>
      </c>
      <c r="Q600" s="37">
        <v>83215.95</v>
      </c>
      <c r="R600" s="37">
        <v>83215.95</v>
      </c>
      <c r="S600" s="37">
        <v>83215.95</v>
      </c>
    </row>
    <row r="601" spans="2:19">
      <c r="B601" s="6">
        <v>1994</v>
      </c>
      <c r="C601" s="37">
        <v>28293.61</v>
      </c>
      <c r="D601" s="37">
        <v>28293.61</v>
      </c>
      <c r="E601" s="37">
        <v>28293.61</v>
      </c>
      <c r="F601" s="37">
        <v>28293.61</v>
      </c>
      <c r="G601" s="37">
        <v>28293.61</v>
      </c>
      <c r="H601" s="37">
        <v>28293.61</v>
      </c>
      <c r="I601" s="37">
        <v>28293.61</v>
      </c>
      <c r="J601" s="37">
        <v>28293.61</v>
      </c>
      <c r="K601" s="37">
        <v>28293.61</v>
      </c>
      <c r="L601" s="37">
        <v>28293.61</v>
      </c>
      <c r="M601" s="37">
        <v>28293.61</v>
      </c>
      <c r="N601" s="37">
        <v>28293.61</v>
      </c>
      <c r="O601" s="37">
        <v>28293.61</v>
      </c>
      <c r="P601" s="37">
        <v>28293.61</v>
      </c>
      <c r="Q601" s="37">
        <v>28293.61</v>
      </c>
      <c r="R601" s="37">
        <v>28293.61</v>
      </c>
      <c r="S601" s="37">
        <v>28293.61</v>
      </c>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v>15003.04</v>
      </c>
      <c r="D604" s="37">
        <v>15003.04</v>
      </c>
      <c r="E604" s="37">
        <v>15003.04</v>
      </c>
      <c r="F604" s="37">
        <v>15003.04</v>
      </c>
      <c r="G604" s="37">
        <v>15003.04</v>
      </c>
      <c r="H604" s="37">
        <v>15003.04</v>
      </c>
      <c r="I604" s="37">
        <v>15003.04</v>
      </c>
      <c r="J604" s="37">
        <v>15003.04</v>
      </c>
      <c r="K604" s="37">
        <v>15003.04</v>
      </c>
      <c r="L604" s="37">
        <v>15003.04</v>
      </c>
      <c r="M604" s="37">
        <v>15003.04</v>
      </c>
      <c r="N604" s="37">
        <v>15003.04</v>
      </c>
      <c r="O604" s="37">
        <v>15003.04</v>
      </c>
      <c r="P604" s="37">
        <v>15003.04</v>
      </c>
      <c r="Q604" s="37">
        <v>15003.04</v>
      </c>
      <c r="R604" s="37">
        <v>15003.04</v>
      </c>
      <c r="S604" s="37">
        <v>15003.04</v>
      </c>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3752814.3300000005</v>
      </c>
      <c r="D666" s="8">
        <f>SUM(D588:D665)</f>
        <v>3988401.56</v>
      </c>
      <c r="E666" s="8">
        <f>SUM(E587:E665)</f>
        <v>4030671.56</v>
      </c>
      <c r="F666" s="8">
        <f>SUM(F586:F665)</f>
        <v>4060622.56</v>
      </c>
      <c r="G666" s="8">
        <f>SUM(G585:G665)</f>
        <v>4071443.56</v>
      </c>
      <c r="H666" s="8">
        <f t="shared" ref="H666:M666" si="6">SUM(H579:H665)</f>
        <v>4129190.56</v>
      </c>
      <c r="I666" s="8">
        <f t="shared" si="6"/>
        <v>4150412.56</v>
      </c>
      <c r="J666" s="8">
        <f t="shared" si="6"/>
        <v>4276688.5600000005</v>
      </c>
      <c r="K666" s="8">
        <f t="shared" si="6"/>
        <v>4312320.5600000005</v>
      </c>
      <c r="L666" s="8">
        <f t="shared" si="6"/>
        <v>4397517.4600000009</v>
      </c>
      <c r="M666" s="8">
        <f t="shared" si="6"/>
        <v>4423313.4600000009</v>
      </c>
      <c r="N666" s="11">
        <f>SUM(N574:N665)</f>
        <v>4428837.9700000016</v>
      </c>
      <c r="O666" s="11">
        <f>SUM(O574:O665)</f>
        <v>4432188.9700000016</v>
      </c>
      <c r="P666" s="11">
        <f>SUM(P574:P665)</f>
        <v>4506911.8200000022</v>
      </c>
      <c r="Q666" s="11">
        <f>SUM(Q574:Q665)</f>
        <v>4635577.9400000013</v>
      </c>
      <c r="R666" s="11">
        <f>SUM(R573:R665)</f>
        <v>4857973.2400000021</v>
      </c>
      <c r="S666" s="11">
        <f>SUM(S573:S665)</f>
        <v>4882895.4700000016</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 t="shared" ref="H761:M761" si="7">SUM(H674:H760)</f>
        <v>0</v>
      </c>
      <c r="I761" s="8">
        <f t="shared" si="7"/>
        <v>0</v>
      </c>
      <c r="J761" s="8">
        <f t="shared" si="7"/>
        <v>0</v>
      </c>
      <c r="K761" s="8">
        <f t="shared" si="7"/>
        <v>0</v>
      </c>
      <c r="L761" s="8">
        <f t="shared" si="7"/>
        <v>0</v>
      </c>
      <c r="M761" s="8">
        <f t="shared" si="7"/>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 t="shared" ref="H856:M856" si="8">SUM(H769:H855)</f>
        <v>0</v>
      </c>
      <c r="I856" s="8">
        <f t="shared" si="8"/>
        <v>0</v>
      </c>
      <c r="J856" s="8">
        <f t="shared" si="8"/>
        <v>0</v>
      </c>
      <c r="K856" s="8">
        <f t="shared" si="8"/>
        <v>0</v>
      </c>
      <c r="L856" s="8">
        <f t="shared" si="8"/>
        <v>0</v>
      </c>
      <c r="M856" s="8">
        <f t="shared" si="8"/>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f>170066.37+138904.91</f>
        <v>308971.28000000003</v>
      </c>
    </row>
    <row r="859" spans="1:19">
      <c r="A859" s="38"/>
      <c r="B859" s="6">
        <v>2021</v>
      </c>
      <c r="C859" s="36"/>
      <c r="D859" s="36"/>
      <c r="E859" s="36"/>
      <c r="F859" s="36"/>
      <c r="G859" s="36"/>
      <c r="H859" s="36"/>
      <c r="I859" s="36"/>
      <c r="J859" s="36"/>
      <c r="K859" s="36"/>
      <c r="L859" s="36"/>
      <c r="M859" s="36"/>
      <c r="N859" s="36"/>
      <c r="O859" s="36"/>
      <c r="P859" s="36"/>
      <c r="Q859" s="36"/>
      <c r="R859" s="37">
        <v>1506200.54</v>
      </c>
      <c r="S859" s="37">
        <v>1506200.54</v>
      </c>
    </row>
    <row r="860" spans="1:19">
      <c r="B860" s="6">
        <v>2020</v>
      </c>
      <c r="C860" s="36"/>
      <c r="D860" s="36"/>
      <c r="E860" s="36"/>
      <c r="F860" s="36"/>
      <c r="G860" s="36"/>
      <c r="H860" s="36"/>
      <c r="I860" s="36"/>
      <c r="J860" s="36"/>
      <c r="K860" s="36"/>
      <c r="L860" s="36"/>
      <c r="M860" s="36"/>
      <c r="N860" s="36"/>
      <c r="O860" s="36"/>
      <c r="P860" s="36"/>
      <c r="Q860" s="37">
        <v>499520.47</v>
      </c>
      <c r="R860" s="37">
        <v>499520.47</v>
      </c>
      <c r="S860" s="37">
        <v>499520.47</v>
      </c>
    </row>
    <row r="861" spans="1:19">
      <c r="A861" s="40"/>
      <c r="B861" s="6">
        <v>2019</v>
      </c>
      <c r="C861" s="36"/>
      <c r="D861" s="36"/>
      <c r="E861" s="36"/>
      <c r="F861" s="36"/>
      <c r="G861" s="36"/>
      <c r="H861" s="36"/>
      <c r="I861" s="36"/>
      <c r="J861" s="36"/>
      <c r="K861" s="36"/>
      <c r="L861" s="36"/>
      <c r="M861" s="36"/>
      <c r="N861" s="36"/>
      <c r="O861" s="36"/>
      <c r="P861" s="37">
        <v>1111930.74</v>
      </c>
      <c r="Q861" s="37">
        <v>1111930.74</v>
      </c>
      <c r="R861" s="37">
        <v>1111930.74</v>
      </c>
      <c r="S861" s="37">
        <v>1111930.74</v>
      </c>
    </row>
    <row r="862" spans="1:19">
      <c r="A862" s="40"/>
      <c r="B862" s="6">
        <v>2018</v>
      </c>
      <c r="C862" s="36"/>
      <c r="D862" s="36"/>
      <c r="E862" s="36"/>
      <c r="F862" s="36"/>
      <c r="G862" s="36"/>
      <c r="H862" s="36"/>
      <c r="I862" s="36"/>
      <c r="J862" s="36"/>
      <c r="K862" s="36"/>
      <c r="L862" s="36"/>
      <c r="M862" s="36"/>
      <c r="N862" s="36"/>
      <c r="O862" s="37">
        <v>19955.7</v>
      </c>
      <c r="P862" s="37">
        <v>19955.7</v>
      </c>
      <c r="Q862" s="37">
        <v>19955.7</v>
      </c>
      <c r="R862" s="37">
        <v>19955.7</v>
      </c>
      <c r="S862" s="37">
        <v>19955.7</v>
      </c>
    </row>
    <row r="863" spans="1:19">
      <c r="A863" s="40"/>
      <c r="B863" s="6">
        <v>2017</v>
      </c>
      <c r="C863" s="36"/>
      <c r="D863" s="36"/>
      <c r="E863" s="36"/>
      <c r="F863" s="36"/>
      <c r="G863" s="36"/>
      <c r="H863" s="36"/>
      <c r="I863" s="36"/>
      <c r="J863" s="36"/>
      <c r="K863" s="36"/>
      <c r="L863" s="36"/>
      <c r="M863" s="36"/>
      <c r="N863" s="37">
        <v>16138</v>
      </c>
      <c r="O863" s="37">
        <v>16138</v>
      </c>
      <c r="P863" s="37">
        <v>16138</v>
      </c>
      <c r="Q863" s="37">
        <v>16138</v>
      </c>
      <c r="R863" s="37">
        <v>16138</v>
      </c>
      <c r="S863" s="37">
        <v>16138</v>
      </c>
    </row>
    <row r="864" spans="1:19">
      <c r="B864" s="6">
        <v>2016</v>
      </c>
      <c r="C864" s="36"/>
      <c r="D864" s="36"/>
      <c r="E864" s="36"/>
      <c r="F864" s="36"/>
      <c r="G864" s="36"/>
      <c r="H864" s="36"/>
      <c r="I864" s="36"/>
      <c r="J864" s="36"/>
      <c r="K864" s="36"/>
      <c r="L864" s="36"/>
      <c r="M864" s="37">
        <v>1904293</v>
      </c>
      <c r="N864" s="37">
        <v>1904293</v>
      </c>
      <c r="O864" s="37">
        <v>1904293</v>
      </c>
      <c r="P864" s="37">
        <v>1904293</v>
      </c>
      <c r="Q864" s="37">
        <v>1904293</v>
      </c>
      <c r="R864" s="37">
        <v>1904293</v>
      </c>
      <c r="S864" s="37">
        <v>1904293</v>
      </c>
    </row>
    <row r="865" spans="2:19">
      <c r="B865" s="6">
        <v>2015</v>
      </c>
      <c r="C865" s="36"/>
      <c r="D865" s="36"/>
      <c r="E865" s="36"/>
      <c r="F865" s="36"/>
      <c r="G865" s="36"/>
      <c r="H865" s="36"/>
      <c r="I865" s="36"/>
      <c r="J865" s="36"/>
      <c r="K865" s="36"/>
      <c r="L865" s="37">
        <v>246181</v>
      </c>
      <c r="M865" s="37">
        <v>246181</v>
      </c>
      <c r="N865" s="37">
        <v>246181</v>
      </c>
      <c r="O865" s="37">
        <v>246181</v>
      </c>
      <c r="P865" s="37">
        <v>246181</v>
      </c>
      <c r="Q865" s="37">
        <v>246181</v>
      </c>
      <c r="R865" s="37">
        <v>246181</v>
      </c>
      <c r="S865" s="37">
        <v>246181</v>
      </c>
    </row>
    <row r="866" spans="2:19">
      <c r="B866" s="6">
        <v>2014</v>
      </c>
      <c r="C866" s="36"/>
      <c r="D866" s="36"/>
      <c r="E866" s="36"/>
      <c r="F866" s="36"/>
      <c r="G866" s="36"/>
      <c r="H866" s="36"/>
      <c r="I866" s="36"/>
      <c r="J866" s="36"/>
      <c r="K866" s="37">
        <v>439645</v>
      </c>
      <c r="L866" s="37">
        <v>439645</v>
      </c>
      <c r="M866" s="37">
        <v>439645</v>
      </c>
      <c r="N866" s="37">
        <v>439645</v>
      </c>
      <c r="O866" s="37">
        <v>439645</v>
      </c>
      <c r="P866" s="37">
        <v>439645</v>
      </c>
      <c r="Q866" s="37">
        <v>439645</v>
      </c>
      <c r="R866" s="37">
        <v>439645</v>
      </c>
      <c r="S866" s="37">
        <v>439645</v>
      </c>
    </row>
    <row r="867" spans="2:19">
      <c r="B867" s="6">
        <v>2013</v>
      </c>
      <c r="C867" s="36"/>
      <c r="D867" s="36"/>
      <c r="E867" s="36"/>
      <c r="F867" s="36"/>
      <c r="G867" s="36"/>
      <c r="H867" s="36"/>
      <c r="I867" s="36"/>
      <c r="J867" s="37">
        <v>362640</v>
      </c>
      <c r="K867" s="37">
        <v>362640</v>
      </c>
      <c r="L867" s="37">
        <v>362640</v>
      </c>
      <c r="M867" s="37">
        <v>362640</v>
      </c>
      <c r="N867" s="37">
        <v>362640</v>
      </c>
      <c r="O867" s="37">
        <v>362640</v>
      </c>
      <c r="P867" s="37">
        <v>362640</v>
      </c>
      <c r="Q867" s="37">
        <v>362640</v>
      </c>
      <c r="R867" s="37">
        <v>362640</v>
      </c>
      <c r="S867" s="37">
        <v>362640</v>
      </c>
    </row>
    <row r="868" spans="2:19">
      <c r="B868" s="6">
        <v>2012</v>
      </c>
      <c r="C868" s="36"/>
      <c r="D868" s="36"/>
      <c r="E868" s="36"/>
      <c r="F868" s="36"/>
      <c r="G868" s="36"/>
      <c r="H868" s="36"/>
      <c r="I868" s="37">
        <v>33700</v>
      </c>
      <c r="J868" s="37">
        <v>33700</v>
      </c>
      <c r="K868" s="37">
        <v>33700</v>
      </c>
      <c r="L868" s="37">
        <v>33700</v>
      </c>
      <c r="M868" s="37">
        <v>33700</v>
      </c>
      <c r="N868" s="37">
        <v>33700</v>
      </c>
      <c r="O868" s="37">
        <v>33700</v>
      </c>
      <c r="P868" s="37">
        <v>33700</v>
      </c>
      <c r="Q868" s="37">
        <v>33700</v>
      </c>
      <c r="R868" s="37">
        <v>33700</v>
      </c>
      <c r="S868" s="37">
        <v>33700</v>
      </c>
    </row>
    <row r="869" spans="2:19">
      <c r="B869" s="6">
        <v>2011</v>
      </c>
      <c r="C869" s="36"/>
      <c r="D869" s="36"/>
      <c r="E869" s="36"/>
      <c r="F869" s="36"/>
      <c r="G869" s="36"/>
      <c r="H869" s="37">
        <v>579899</v>
      </c>
      <c r="I869" s="37">
        <v>579899</v>
      </c>
      <c r="J869" s="37">
        <v>579899</v>
      </c>
      <c r="K869" s="37">
        <v>579899</v>
      </c>
      <c r="L869" s="37">
        <v>579899</v>
      </c>
      <c r="M869" s="37">
        <v>579899</v>
      </c>
      <c r="N869" s="37">
        <v>579899</v>
      </c>
      <c r="O869" s="37">
        <v>579899</v>
      </c>
      <c r="P869" s="37">
        <v>579899</v>
      </c>
      <c r="Q869" s="37">
        <v>579899</v>
      </c>
      <c r="R869" s="37">
        <v>579899</v>
      </c>
      <c r="S869" s="37">
        <v>579899</v>
      </c>
    </row>
    <row r="870" spans="2:19">
      <c r="B870" s="6">
        <v>2010</v>
      </c>
      <c r="C870" s="36"/>
      <c r="D870" s="36"/>
      <c r="E870" s="36"/>
      <c r="F870" s="36"/>
      <c r="G870" s="37">
        <v>127474</v>
      </c>
      <c r="H870" s="37">
        <v>127474</v>
      </c>
      <c r="I870" s="37">
        <v>127474</v>
      </c>
      <c r="J870" s="37">
        <v>127474</v>
      </c>
      <c r="K870" s="37">
        <v>127474</v>
      </c>
      <c r="L870" s="37">
        <v>127474</v>
      </c>
      <c r="M870" s="37">
        <v>127474</v>
      </c>
      <c r="N870" s="37">
        <v>127474</v>
      </c>
      <c r="O870" s="37">
        <v>127474</v>
      </c>
      <c r="P870" s="37">
        <v>127474</v>
      </c>
      <c r="Q870" s="37">
        <v>127474</v>
      </c>
      <c r="R870" s="37">
        <v>127474</v>
      </c>
      <c r="S870" s="37">
        <v>127474</v>
      </c>
    </row>
    <row r="871" spans="2:19">
      <c r="B871" s="6">
        <v>2009</v>
      </c>
      <c r="C871" s="36"/>
      <c r="D871" s="36"/>
      <c r="E871" s="36"/>
      <c r="F871" s="37">
        <v>53326</v>
      </c>
      <c r="G871" s="37">
        <v>53326</v>
      </c>
      <c r="H871" s="37">
        <v>53326</v>
      </c>
      <c r="I871" s="37">
        <v>53326</v>
      </c>
      <c r="J871" s="37">
        <v>53326</v>
      </c>
      <c r="K871" s="37">
        <v>53326</v>
      </c>
      <c r="L871" s="37">
        <v>53326</v>
      </c>
      <c r="M871" s="37">
        <v>53326</v>
      </c>
      <c r="N871" s="37">
        <v>53326</v>
      </c>
      <c r="O871" s="37">
        <v>53326</v>
      </c>
      <c r="P871" s="37">
        <v>53326</v>
      </c>
      <c r="Q871" s="37">
        <v>53326</v>
      </c>
      <c r="R871" s="37">
        <v>53326</v>
      </c>
      <c r="S871" s="37">
        <v>53326</v>
      </c>
    </row>
    <row r="872" spans="2:19">
      <c r="B872" s="6">
        <v>2008</v>
      </c>
      <c r="C872" s="36"/>
      <c r="D872" s="36"/>
      <c r="E872" s="37">
        <v>355013</v>
      </c>
      <c r="F872" s="37">
        <v>355013</v>
      </c>
      <c r="G872" s="37">
        <v>355013</v>
      </c>
      <c r="H872" s="37">
        <v>355013</v>
      </c>
      <c r="I872" s="37">
        <v>355013</v>
      </c>
      <c r="J872" s="37">
        <v>355013</v>
      </c>
      <c r="K872" s="37">
        <v>355013</v>
      </c>
      <c r="L872" s="37">
        <v>355013</v>
      </c>
      <c r="M872" s="37">
        <v>355013</v>
      </c>
      <c r="N872" s="37">
        <v>355013</v>
      </c>
      <c r="O872" s="37">
        <v>355013</v>
      </c>
      <c r="P872" s="37">
        <v>355013</v>
      </c>
      <c r="Q872" s="37">
        <v>355013</v>
      </c>
      <c r="R872" s="37">
        <v>355013</v>
      </c>
      <c r="S872" s="37">
        <v>355013</v>
      </c>
    </row>
    <row r="873" spans="2:19">
      <c r="B873" s="6">
        <v>2007</v>
      </c>
      <c r="C873" s="36"/>
      <c r="D873" s="37">
        <v>39816</v>
      </c>
      <c r="E873" s="37">
        <v>39816</v>
      </c>
      <c r="F873" s="37">
        <v>39816</v>
      </c>
      <c r="G873" s="37">
        <v>39816</v>
      </c>
      <c r="H873" s="37">
        <v>39816</v>
      </c>
      <c r="I873" s="37">
        <v>39816</v>
      </c>
      <c r="J873" s="37">
        <v>39816</v>
      </c>
      <c r="K873" s="37">
        <v>39816</v>
      </c>
      <c r="L873" s="37">
        <v>39816</v>
      </c>
      <c r="M873" s="37">
        <v>39816</v>
      </c>
      <c r="N873" s="37">
        <v>39816</v>
      </c>
      <c r="O873" s="37">
        <v>39816</v>
      </c>
      <c r="P873" s="37">
        <v>39816</v>
      </c>
      <c r="Q873" s="37">
        <v>39816</v>
      </c>
      <c r="R873" s="37">
        <v>39816</v>
      </c>
      <c r="S873" s="37">
        <v>39816</v>
      </c>
    </row>
    <row r="874" spans="2:19">
      <c r="B874" s="6">
        <v>2006</v>
      </c>
      <c r="C874" s="37">
        <v>601685</v>
      </c>
      <c r="D874" s="37">
        <v>601685</v>
      </c>
      <c r="E874" s="37">
        <v>601685</v>
      </c>
      <c r="F874" s="37">
        <v>601685</v>
      </c>
      <c r="G874" s="37">
        <v>601685</v>
      </c>
      <c r="H874" s="37">
        <v>601685</v>
      </c>
      <c r="I874" s="37">
        <v>601685</v>
      </c>
      <c r="J874" s="37">
        <v>601685</v>
      </c>
      <c r="K874" s="37">
        <v>601685</v>
      </c>
      <c r="L874" s="37">
        <v>601685</v>
      </c>
      <c r="M874" s="37">
        <v>601685</v>
      </c>
      <c r="N874" s="37">
        <v>601685</v>
      </c>
      <c r="O874" s="37">
        <v>601685</v>
      </c>
      <c r="P874" s="37">
        <v>601685</v>
      </c>
      <c r="Q874" s="37">
        <v>601685</v>
      </c>
      <c r="R874" s="37">
        <v>601685</v>
      </c>
      <c r="S874" s="37">
        <v>601685</v>
      </c>
    </row>
    <row r="875" spans="2:19">
      <c r="B875" s="6">
        <v>2005</v>
      </c>
      <c r="C875" s="37">
        <v>5000</v>
      </c>
      <c r="D875" s="37">
        <v>5000</v>
      </c>
      <c r="E875" s="37">
        <v>5000</v>
      </c>
      <c r="F875" s="37">
        <v>5000</v>
      </c>
      <c r="G875" s="37">
        <v>5000</v>
      </c>
      <c r="H875" s="37">
        <v>5000</v>
      </c>
      <c r="I875" s="37">
        <v>5000</v>
      </c>
      <c r="J875" s="37">
        <v>5000</v>
      </c>
      <c r="K875" s="37">
        <v>5000</v>
      </c>
      <c r="L875" s="37">
        <v>5000</v>
      </c>
      <c r="M875" s="37">
        <v>5000</v>
      </c>
      <c r="N875" s="37">
        <v>5000</v>
      </c>
      <c r="O875" s="37">
        <v>5000</v>
      </c>
      <c r="P875" s="37">
        <v>5000</v>
      </c>
      <c r="Q875" s="37">
        <v>5000</v>
      </c>
      <c r="R875" s="37">
        <v>5000</v>
      </c>
      <c r="S875" s="37">
        <v>5000</v>
      </c>
    </row>
    <row r="876" spans="2:19">
      <c r="B876" s="6">
        <v>2004</v>
      </c>
      <c r="C876" s="37">
        <v>2665</v>
      </c>
      <c r="D876" s="37">
        <v>2665</v>
      </c>
      <c r="E876" s="37">
        <v>2665</v>
      </c>
      <c r="F876" s="37">
        <v>2665</v>
      </c>
      <c r="G876" s="37">
        <v>2665</v>
      </c>
      <c r="H876" s="37">
        <v>2665</v>
      </c>
      <c r="I876" s="37">
        <v>2665</v>
      </c>
      <c r="J876" s="37">
        <v>2665</v>
      </c>
      <c r="K876" s="37">
        <v>2665</v>
      </c>
      <c r="L876" s="37">
        <v>2665</v>
      </c>
      <c r="M876" s="37">
        <v>2665</v>
      </c>
      <c r="N876" s="37">
        <v>2665</v>
      </c>
      <c r="O876" s="37">
        <v>2665</v>
      </c>
      <c r="P876" s="37">
        <v>2665</v>
      </c>
      <c r="Q876" s="37">
        <v>2665</v>
      </c>
      <c r="R876" s="37">
        <v>2665</v>
      </c>
      <c r="S876" s="37">
        <v>2665</v>
      </c>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v>5446</v>
      </c>
      <c r="D878" s="37">
        <v>5446</v>
      </c>
      <c r="E878" s="37">
        <v>5446</v>
      </c>
      <c r="F878" s="37">
        <v>5446</v>
      </c>
      <c r="G878" s="37">
        <v>5446</v>
      </c>
      <c r="H878" s="37">
        <v>5446</v>
      </c>
      <c r="I878" s="37">
        <v>5446</v>
      </c>
      <c r="J878" s="37">
        <v>5446</v>
      </c>
      <c r="K878" s="37">
        <v>5446</v>
      </c>
      <c r="L878" s="37">
        <v>5446</v>
      </c>
      <c r="M878" s="37">
        <v>5446</v>
      </c>
      <c r="N878" s="37">
        <v>5446</v>
      </c>
      <c r="O878" s="37">
        <v>5446</v>
      </c>
      <c r="P878" s="37">
        <v>5446</v>
      </c>
      <c r="Q878" s="37">
        <v>5446</v>
      </c>
      <c r="R878" s="37">
        <v>5446</v>
      </c>
      <c r="S878" s="37">
        <v>5446</v>
      </c>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614796</v>
      </c>
      <c r="D951" s="8">
        <f>SUM(D873:D950)</f>
        <v>654612</v>
      </c>
      <c r="E951" s="8">
        <f>SUM(E872:E950)</f>
        <v>1009625</v>
      </c>
      <c r="F951" s="8">
        <f>SUM(F871:F950)</f>
        <v>1062951</v>
      </c>
      <c r="G951" s="8">
        <f>SUM(G870:G950)</f>
        <v>1190425</v>
      </c>
      <c r="H951" s="8">
        <f t="shared" ref="H951:M951" si="9">SUM(H864:H950)</f>
        <v>1770324</v>
      </c>
      <c r="I951" s="8">
        <f t="shared" si="9"/>
        <v>1804024</v>
      </c>
      <c r="J951" s="8">
        <f t="shared" si="9"/>
        <v>2166664</v>
      </c>
      <c r="K951" s="8">
        <f t="shared" si="9"/>
        <v>2606309</v>
      </c>
      <c r="L951" s="8">
        <f t="shared" si="9"/>
        <v>2852490</v>
      </c>
      <c r="M951" s="8">
        <f t="shared" si="9"/>
        <v>4756783</v>
      </c>
      <c r="N951" s="11">
        <f>SUM(N859:N950)</f>
        <v>4772921</v>
      </c>
      <c r="O951" s="11">
        <f>SUM(O859:O950)</f>
        <v>4792876.7</v>
      </c>
      <c r="P951" s="11">
        <f>SUM(P859:P950)</f>
        <v>5904807.4399999995</v>
      </c>
      <c r="Q951" s="11">
        <f>SUM(Q859:Q950)</f>
        <v>6404327.9100000001</v>
      </c>
      <c r="R951" s="11">
        <f>SUM(R858:R950)</f>
        <v>7910528.4500000002</v>
      </c>
      <c r="S951" s="11">
        <f>SUM(S858:S950)</f>
        <v>8219499.7300000004</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f>4112.9+106386.03-18014</f>
        <v>92484.93</v>
      </c>
    </row>
    <row r="954" spans="1:19">
      <c r="A954" s="38"/>
      <c r="B954" s="6">
        <v>2021</v>
      </c>
      <c r="C954" s="36"/>
      <c r="D954" s="36"/>
      <c r="E954" s="36"/>
      <c r="F954" s="36"/>
      <c r="G954" s="36"/>
      <c r="H954" s="36"/>
      <c r="I954" s="36"/>
      <c r="J954" s="36"/>
      <c r="K954" s="36"/>
      <c r="L954" s="36"/>
      <c r="M954" s="36"/>
      <c r="N954" s="36"/>
      <c r="O954" s="36"/>
      <c r="P954" s="36"/>
      <c r="Q954" s="36"/>
      <c r="R954" s="37">
        <v>134765</v>
      </c>
      <c r="S954" s="37">
        <v>134765</v>
      </c>
    </row>
    <row r="955" spans="1:19">
      <c r="B955" s="6">
        <v>2020</v>
      </c>
      <c r="C955" s="36"/>
      <c r="D955" s="36"/>
      <c r="E955" s="36"/>
      <c r="F955" s="36"/>
      <c r="G955" s="36"/>
      <c r="H955" s="36"/>
      <c r="I955" s="36"/>
      <c r="J955" s="36"/>
      <c r="K955" s="36"/>
      <c r="L955" s="36"/>
      <c r="M955" s="36"/>
      <c r="N955" s="36"/>
      <c r="O955" s="36"/>
      <c r="P955" s="36"/>
      <c r="Q955" s="37">
        <v>134765</v>
      </c>
      <c r="R955" s="37">
        <v>134765</v>
      </c>
      <c r="S955" s="37">
        <v>134765</v>
      </c>
    </row>
    <row r="956" spans="1:19">
      <c r="A956" s="40"/>
      <c r="B956" s="6">
        <v>2019</v>
      </c>
      <c r="C956" s="36"/>
      <c r="D956" s="36"/>
      <c r="E956" s="36"/>
      <c r="F956" s="36"/>
      <c r="G956" s="36"/>
      <c r="H956" s="36"/>
      <c r="I956" s="36"/>
      <c r="J956" s="36"/>
      <c r="K956" s="36"/>
      <c r="L956" s="36"/>
      <c r="M956" s="36"/>
      <c r="N956" s="36"/>
      <c r="O956" s="36"/>
      <c r="P956" s="37">
        <v>106278</v>
      </c>
      <c r="Q956" s="37">
        <v>106278</v>
      </c>
      <c r="R956" s="37">
        <v>106278</v>
      </c>
      <c r="S956" s="37">
        <v>106278</v>
      </c>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v>-12993</v>
      </c>
      <c r="O958" s="37">
        <v>-12993</v>
      </c>
      <c r="P958" s="37">
        <v>-12993</v>
      </c>
      <c r="Q958" s="37">
        <v>-12993</v>
      </c>
      <c r="R958" s="37">
        <v>-12993</v>
      </c>
      <c r="S958" s="37">
        <v>-12993</v>
      </c>
    </row>
    <row r="959" spans="1:19">
      <c r="B959" s="6">
        <v>2016</v>
      </c>
      <c r="C959" s="36"/>
      <c r="D959" s="36"/>
      <c r="E959" s="36"/>
      <c r="F959" s="36"/>
      <c r="G959" s="36"/>
      <c r="H959" s="36"/>
      <c r="I959" s="36"/>
      <c r="J959" s="36"/>
      <c r="K959" s="36"/>
      <c r="L959" s="36"/>
      <c r="M959" s="37">
        <v>237027</v>
      </c>
      <c r="N959" s="37">
        <v>237027</v>
      </c>
      <c r="O959" s="37">
        <v>237027</v>
      </c>
      <c r="P959" s="37">
        <v>237027</v>
      </c>
      <c r="Q959" s="37">
        <v>237027</v>
      </c>
      <c r="R959" s="37">
        <v>237027</v>
      </c>
      <c r="S959" s="37">
        <v>237027</v>
      </c>
    </row>
    <row r="960" spans="1:19">
      <c r="B960" s="6">
        <v>2015</v>
      </c>
      <c r="C960" s="36"/>
      <c r="D960" s="36"/>
      <c r="E960" s="36"/>
      <c r="F960" s="36"/>
      <c r="G960" s="36"/>
      <c r="H960" s="36"/>
      <c r="I960" s="36"/>
      <c r="J960" s="36"/>
      <c r="K960" s="36"/>
      <c r="L960" s="37">
        <v>1167963</v>
      </c>
      <c r="M960" s="37">
        <v>1167963</v>
      </c>
      <c r="N960" s="37">
        <v>1167963</v>
      </c>
      <c r="O960" s="37">
        <v>1167963</v>
      </c>
      <c r="P960" s="37">
        <v>1167963</v>
      </c>
      <c r="Q960" s="37">
        <v>1167963</v>
      </c>
      <c r="R960" s="37">
        <v>1167963</v>
      </c>
      <c r="S960" s="37">
        <v>1167963</v>
      </c>
    </row>
    <row r="961" spans="2:19">
      <c r="B961" s="6">
        <v>2014</v>
      </c>
      <c r="C961" s="36"/>
      <c r="D961" s="36"/>
      <c r="E961" s="36"/>
      <c r="F961" s="36"/>
      <c r="G961" s="36"/>
      <c r="H961" s="36"/>
      <c r="I961" s="36"/>
      <c r="J961" s="36"/>
      <c r="K961" s="37">
        <v>470974</v>
      </c>
      <c r="L961" s="37">
        <v>470974</v>
      </c>
      <c r="M961" s="37">
        <v>470974</v>
      </c>
      <c r="N961" s="37">
        <v>470974</v>
      </c>
      <c r="O961" s="37">
        <v>470974</v>
      </c>
      <c r="P961" s="37">
        <v>470974</v>
      </c>
      <c r="Q961" s="37">
        <v>470974</v>
      </c>
      <c r="R961" s="37">
        <v>470974</v>
      </c>
      <c r="S961" s="37">
        <v>470974</v>
      </c>
    </row>
    <row r="962" spans="2:19">
      <c r="B962" s="6">
        <v>2013</v>
      </c>
      <c r="C962" s="36"/>
      <c r="D962" s="36"/>
      <c r="E962" s="36"/>
      <c r="F962" s="36"/>
      <c r="G962" s="36"/>
      <c r="H962" s="36"/>
      <c r="I962" s="36"/>
      <c r="J962" s="37">
        <v>473967</v>
      </c>
      <c r="K962" s="37">
        <v>473967</v>
      </c>
      <c r="L962" s="37">
        <v>473967</v>
      </c>
      <c r="M962" s="37">
        <v>473967</v>
      </c>
      <c r="N962" s="37">
        <v>473967</v>
      </c>
      <c r="O962" s="37">
        <v>473967</v>
      </c>
      <c r="P962" s="37">
        <v>473967</v>
      </c>
      <c r="Q962" s="37">
        <v>473967</v>
      </c>
      <c r="R962" s="37">
        <v>473967</v>
      </c>
      <c r="S962" s="37">
        <v>473967</v>
      </c>
    </row>
    <row r="963" spans="2:19">
      <c r="B963" s="6">
        <v>2012</v>
      </c>
      <c r="C963" s="36"/>
      <c r="D963" s="36"/>
      <c r="E963" s="36"/>
      <c r="F963" s="36"/>
      <c r="G963" s="36"/>
      <c r="H963" s="36"/>
      <c r="I963" s="37">
        <v>146354</v>
      </c>
      <c r="J963" s="37">
        <v>146354</v>
      </c>
      <c r="K963" s="37">
        <v>146354</v>
      </c>
      <c r="L963" s="37">
        <f>146354-15896</f>
        <v>130458</v>
      </c>
      <c r="M963" s="37">
        <f>L963</f>
        <v>130458</v>
      </c>
      <c r="N963" s="37">
        <f t="shared" ref="N963:S963" si="10">M963</f>
        <v>130458</v>
      </c>
      <c r="O963" s="37">
        <f t="shared" si="10"/>
        <v>130458</v>
      </c>
      <c r="P963" s="37">
        <f t="shared" si="10"/>
        <v>130458</v>
      </c>
      <c r="Q963" s="37">
        <f t="shared" si="10"/>
        <v>130458</v>
      </c>
      <c r="R963" s="37">
        <f t="shared" si="10"/>
        <v>130458</v>
      </c>
      <c r="S963" s="37">
        <f t="shared" si="10"/>
        <v>130458</v>
      </c>
    </row>
    <row r="964" spans="2:19">
      <c r="B964" s="6">
        <v>2011</v>
      </c>
      <c r="C964" s="36"/>
      <c r="D964" s="36"/>
      <c r="E964" s="36"/>
      <c r="F964" s="36"/>
      <c r="G964" s="36"/>
      <c r="H964" s="37">
        <v>163345</v>
      </c>
      <c r="I964" s="37">
        <v>163345</v>
      </c>
      <c r="J964" s="37">
        <v>163345</v>
      </c>
      <c r="K964" s="37">
        <v>163345</v>
      </c>
      <c r="L964" s="37">
        <v>163345</v>
      </c>
      <c r="M964" s="37">
        <v>163345</v>
      </c>
      <c r="N964" s="37">
        <v>163345</v>
      </c>
      <c r="O964" s="37">
        <v>163345</v>
      </c>
      <c r="P964" s="37">
        <v>163345</v>
      </c>
      <c r="Q964" s="37">
        <v>163345</v>
      </c>
      <c r="R964" s="37">
        <v>163345</v>
      </c>
      <c r="S964" s="37">
        <v>163345</v>
      </c>
    </row>
    <row r="965" spans="2:19">
      <c r="B965" s="6">
        <v>2010</v>
      </c>
      <c r="C965" s="36"/>
      <c r="D965" s="36"/>
      <c r="E965" s="36"/>
      <c r="F965" s="36"/>
      <c r="G965" s="37">
        <v>1244288</v>
      </c>
      <c r="H965" s="37">
        <v>1244288</v>
      </c>
      <c r="I965" s="37">
        <f>1244288-11</f>
        <v>1244277</v>
      </c>
      <c r="J965" s="37">
        <f>I965-4</f>
        <v>1244273</v>
      </c>
      <c r="K965" s="37">
        <f>J965-83102</f>
        <v>1161171</v>
      </c>
      <c r="L965" s="37">
        <f>K965-52621</f>
        <v>1108550</v>
      </c>
      <c r="M965" s="37">
        <f>L965</f>
        <v>1108550</v>
      </c>
      <c r="N965" s="37">
        <f t="shared" ref="N965:S965" si="11">M965</f>
        <v>1108550</v>
      </c>
      <c r="O965" s="37">
        <f t="shared" si="11"/>
        <v>1108550</v>
      </c>
      <c r="P965" s="37">
        <f t="shared" si="11"/>
        <v>1108550</v>
      </c>
      <c r="Q965" s="37">
        <f t="shared" si="11"/>
        <v>1108550</v>
      </c>
      <c r="R965" s="37">
        <f t="shared" si="11"/>
        <v>1108550</v>
      </c>
      <c r="S965" s="37">
        <f t="shared" si="11"/>
        <v>1108550</v>
      </c>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v>-17113</v>
      </c>
      <c r="M968" s="37">
        <v>-17113</v>
      </c>
      <c r="N968" s="37">
        <v>-17113</v>
      </c>
      <c r="O968" s="37">
        <v>-17113</v>
      </c>
      <c r="P968" s="37">
        <v>-17113</v>
      </c>
      <c r="Q968" s="37">
        <v>-17113</v>
      </c>
      <c r="R968" s="37">
        <v>-17113</v>
      </c>
      <c r="S968" s="37">
        <v>-17113</v>
      </c>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1244288</v>
      </c>
      <c r="H1046" s="8">
        <f t="shared" ref="H1046:M1046" si="12">SUM(H959:H1045)</f>
        <v>1407633</v>
      </c>
      <c r="I1046" s="8">
        <f t="shared" si="12"/>
        <v>1553976</v>
      </c>
      <c r="J1046" s="8">
        <f t="shared" si="12"/>
        <v>2027939</v>
      </c>
      <c r="K1046" s="8">
        <f t="shared" si="12"/>
        <v>2415811</v>
      </c>
      <c r="L1046" s="8">
        <f t="shared" si="12"/>
        <v>3498144</v>
      </c>
      <c r="M1046" s="8">
        <f t="shared" si="12"/>
        <v>3735171</v>
      </c>
      <c r="N1046" s="11">
        <f>SUM(N954:N1045)</f>
        <v>3722178</v>
      </c>
      <c r="O1046" s="11">
        <f>SUM(O954:O1045)</f>
        <v>3722178</v>
      </c>
      <c r="P1046" s="11">
        <f>SUM(P954:P1045)</f>
        <v>3828456</v>
      </c>
      <c r="Q1046" s="11">
        <f>SUM(Q954:Q1045)</f>
        <v>3963221</v>
      </c>
      <c r="R1046" s="11">
        <f>SUM(R953:R1045)</f>
        <v>4097986</v>
      </c>
      <c r="S1046" s="11">
        <f>SUM(S953:S1045)</f>
        <v>4190470.9299999997</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 t="shared" ref="H1141:M1141" si="13">SUM(H1054:H1140)</f>
        <v>0</v>
      </c>
      <c r="I1141" s="8">
        <f t="shared" si="13"/>
        <v>0</v>
      </c>
      <c r="J1141" s="8">
        <f t="shared" si="13"/>
        <v>0</v>
      </c>
      <c r="K1141" s="8">
        <f t="shared" si="13"/>
        <v>0</v>
      </c>
      <c r="L1141" s="8">
        <f t="shared" si="13"/>
        <v>0</v>
      </c>
      <c r="M1141" s="8">
        <f t="shared" si="13"/>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v>8692.4</v>
      </c>
      <c r="R1145" s="37">
        <v>8692.4</v>
      </c>
      <c r="S1145" s="37">
        <v>8692.4</v>
      </c>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 t="shared" ref="H1236:M1236" si="14">SUM(H1149:H1235)</f>
        <v>0</v>
      </c>
      <c r="I1236" s="8">
        <f t="shared" si="14"/>
        <v>0</v>
      </c>
      <c r="J1236" s="8">
        <f t="shared" si="14"/>
        <v>0</v>
      </c>
      <c r="K1236" s="8">
        <f t="shared" si="14"/>
        <v>0</v>
      </c>
      <c r="L1236" s="8">
        <f t="shared" si="14"/>
        <v>0</v>
      </c>
      <c r="M1236" s="8">
        <f t="shared" si="14"/>
        <v>0</v>
      </c>
      <c r="N1236" s="11">
        <f>SUM(N1144:N1235)</f>
        <v>0</v>
      </c>
      <c r="O1236" s="11">
        <f>SUM(O1144:O1235)</f>
        <v>0</v>
      </c>
      <c r="P1236" s="11">
        <f>SUM(P1144:P1235)</f>
        <v>0</v>
      </c>
      <c r="Q1236" s="11">
        <f>SUM(Q1144:Q1235)</f>
        <v>8692.4</v>
      </c>
      <c r="R1236" s="11">
        <f>SUM(R1143:R1235)</f>
        <v>8692.4</v>
      </c>
      <c r="S1236" s="11">
        <f>SUM(S1143:S1235)</f>
        <v>8692.4</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f>2357.1+51100</f>
        <v>53457.1</v>
      </c>
    </row>
    <row r="1239" spans="1:19">
      <c r="A1239" s="38"/>
      <c r="B1239" s="6">
        <v>2021</v>
      </c>
      <c r="C1239" s="36"/>
      <c r="D1239" s="36"/>
      <c r="E1239" s="36"/>
      <c r="F1239" s="36"/>
      <c r="G1239" s="36"/>
      <c r="H1239" s="36"/>
      <c r="I1239" s="36"/>
      <c r="J1239" s="36"/>
      <c r="K1239" s="36"/>
      <c r="L1239" s="36"/>
      <c r="M1239" s="36"/>
      <c r="N1239" s="36"/>
      <c r="O1239" s="36"/>
      <c r="P1239" s="36"/>
      <c r="Q1239" s="36"/>
      <c r="R1239" s="37">
        <v>2695852.66</v>
      </c>
      <c r="S1239" s="37">
        <v>2695852.66</v>
      </c>
    </row>
    <row r="1240" spans="1:19">
      <c r="B1240" s="6">
        <v>2020</v>
      </c>
      <c r="C1240" s="36"/>
      <c r="D1240" s="36"/>
      <c r="E1240" s="36"/>
      <c r="F1240" s="36"/>
      <c r="G1240" s="36"/>
      <c r="H1240" s="36"/>
      <c r="I1240" s="36"/>
      <c r="J1240" s="36"/>
      <c r="K1240" s="36"/>
      <c r="L1240" s="36"/>
      <c r="M1240" s="36"/>
      <c r="N1240" s="36"/>
      <c r="O1240" s="36"/>
      <c r="P1240" s="36"/>
      <c r="Q1240" s="37">
        <v>93039.29</v>
      </c>
      <c r="R1240" s="37">
        <v>93039.29</v>
      </c>
      <c r="S1240" s="37">
        <v>93039.29</v>
      </c>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v>12402.16</v>
      </c>
      <c r="P1242" s="37">
        <v>12402.16</v>
      </c>
      <c r="Q1242" s="37">
        <v>12402.16</v>
      </c>
      <c r="R1242" s="37">
        <v>12402.16</v>
      </c>
      <c r="S1242" s="37">
        <v>12402.16</v>
      </c>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v>334280.90000000002</v>
      </c>
      <c r="N1244" s="37">
        <v>334280.90000000002</v>
      </c>
      <c r="O1244" s="37">
        <v>334280.90000000002</v>
      </c>
      <c r="P1244" s="37">
        <v>334280.90000000002</v>
      </c>
      <c r="Q1244" s="37">
        <v>334280.90000000002</v>
      </c>
      <c r="R1244" s="37">
        <v>334280.90000000002</v>
      </c>
      <c r="S1244" s="37">
        <v>334280.90000000002</v>
      </c>
    </row>
    <row r="1245" spans="1:19">
      <c r="B1245" s="6">
        <v>2015</v>
      </c>
      <c r="C1245" s="36"/>
      <c r="D1245" s="36"/>
      <c r="E1245" s="36"/>
      <c r="F1245" s="36"/>
      <c r="G1245" s="36"/>
      <c r="H1245" s="36"/>
      <c r="I1245" s="36"/>
      <c r="J1245" s="36"/>
      <c r="K1245" s="36"/>
      <c r="L1245" s="37">
        <v>249646.22</v>
      </c>
      <c r="M1245" s="37">
        <v>249646.22</v>
      </c>
      <c r="N1245" s="37">
        <v>249646.22</v>
      </c>
      <c r="O1245" s="37">
        <v>249646.22</v>
      </c>
      <c r="P1245" s="37">
        <v>249646.22</v>
      </c>
      <c r="Q1245" s="37">
        <v>249646.22</v>
      </c>
      <c r="R1245" s="37">
        <v>249646.22</v>
      </c>
      <c r="S1245" s="37">
        <v>249646.22</v>
      </c>
    </row>
    <row r="1246" spans="1:19">
      <c r="B1246" s="6">
        <v>2014</v>
      </c>
      <c r="C1246" s="36"/>
      <c r="D1246" s="36"/>
      <c r="E1246" s="36"/>
      <c r="F1246" s="36"/>
      <c r="G1246" s="36"/>
      <c r="H1246" s="36"/>
      <c r="I1246" s="36"/>
      <c r="J1246" s="36"/>
      <c r="K1246" s="37">
        <v>189839</v>
      </c>
      <c r="L1246" s="37">
        <v>189839</v>
      </c>
      <c r="M1246" s="37">
        <v>189839</v>
      </c>
      <c r="N1246" s="37">
        <v>189839</v>
      </c>
      <c r="O1246" s="37">
        <v>189839</v>
      </c>
      <c r="P1246" s="37">
        <v>189839</v>
      </c>
      <c r="Q1246" s="37">
        <v>189839</v>
      </c>
      <c r="R1246" s="37">
        <v>189839</v>
      </c>
      <c r="S1246" s="37">
        <v>189839</v>
      </c>
    </row>
    <row r="1247" spans="1:19">
      <c r="B1247" s="6">
        <v>2013</v>
      </c>
      <c r="C1247" s="36"/>
      <c r="D1247" s="36"/>
      <c r="E1247" s="36"/>
      <c r="F1247" s="36"/>
      <c r="G1247" s="36"/>
      <c r="H1247" s="36"/>
      <c r="I1247" s="36"/>
      <c r="J1247" s="37">
        <v>208856.25</v>
      </c>
      <c r="K1247" s="37">
        <v>208856.25</v>
      </c>
      <c r="L1247" s="37">
        <v>208856.25</v>
      </c>
      <c r="M1247" s="37">
        <v>208856.25</v>
      </c>
      <c r="N1247" s="37">
        <v>208856.25</v>
      </c>
      <c r="O1247" s="37">
        <v>208856.25</v>
      </c>
      <c r="P1247" s="37">
        <v>208856.25</v>
      </c>
      <c r="Q1247" s="37">
        <v>208856.25</v>
      </c>
      <c r="R1247" s="37">
        <v>208856.25</v>
      </c>
      <c r="S1247" s="37">
        <v>208856.25</v>
      </c>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v>809321.41</v>
      </c>
      <c r="I1249" s="37">
        <v>809321.41</v>
      </c>
      <c r="J1249" s="37">
        <v>809321.41</v>
      </c>
      <c r="K1249" s="37">
        <v>809321.41</v>
      </c>
      <c r="L1249" s="37">
        <v>809321.41</v>
      </c>
      <c r="M1249" s="37">
        <v>809321.41</v>
      </c>
      <c r="N1249" s="37">
        <v>809321.41</v>
      </c>
      <c r="O1249" s="37">
        <v>809321.41</v>
      </c>
      <c r="P1249" s="37">
        <v>809321.41</v>
      </c>
      <c r="Q1249" s="37">
        <v>809321.41</v>
      </c>
      <c r="R1249" s="37">
        <v>809321.41</v>
      </c>
      <c r="S1249" s="37">
        <v>809321.41</v>
      </c>
    </row>
    <row r="1250" spans="2:19">
      <c r="B1250" s="6">
        <v>2010</v>
      </c>
      <c r="C1250" s="36"/>
      <c r="D1250" s="36"/>
      <c r="E1250" s="36"/>
      <c r="F1250" s="36"/>
      <c r="G1250" s="37">
        <v>580599.69999999995</v>
      </c>
      <c r="H1250" s="37">
        <v>580599.69999999995</v>
      </c>
      <c r="I1250" s="37">
        <v>580599.69999999995</v>
      </c>
      <c r="J1250" s="37">
        <v>580599.69999999995</v>
      </c>
      <c r="K1250" s="37">
        <v>580599.69999999995</v>
      </c>
      <c r="L1250" s="37">
        <v>580599.69999999995</v>
      </c>
      <c r="M1250" s="37">
        <v>580599.69999999995</v>
      </c>
      <c r="N1250" s="37">
        <v>580599.69999999995</v>
      </c>
      <c r="O1250" s="37">
        <v>580599.69999999995</v>
      </c>
      <c r="P1250" s="37">
        <v>580599.69999999995</v>
      </c>
      <c r="Q1250" s="37">
        <v>580599.69999999995</v>
      </c>
      <c r="R1250" s="37">
        <v>580599.69999999995</v>
      </c>
      <c r="S1250" s="37">
        <v>580599.69999999995</v>
      </c>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v>1307572.79</v>
      </c>
      <c r="F1252" s="37">
        <v>1307572.79</v>
      </c>
      <c r="G1252" s="37">
        <v>1307572.79</v>
      </c>
      <c r="H1252" s="37">
        <v>1307572.79</v>
      </c>
      <c r="I1252" s="37">
        <v>1307572.79</v>
      </c>
      <c r="J1252" s="37">
        <v>1307572.79</v>
      </c>
      <c r="K1252" s="37">
        <v>1307572.79</v>
      </c>
      <c r="L1252" s="37">
        <v>1307572.79</v>
      </c>
      <c r="M1252" s="37">
        <v>1307572.79</v>
      </c>
      <c r="N1252" s="37">
        <v>1307572.79</v>
      </c>
      <c r="O1252" s="37">
        <v>1307572.79</v>
      </c>
      <c r="P1252" s="37">
        <v>1307572.79</v>
      </c>
      <c r="Q1252" s="37">
        <v>1307572.79</v>
      </c>
      <c r="R1252" s="37">
        <v>1307572.79</v>
      </c>
      <c r="S1252" s="37">
        <v>1307572.79</v>
      </c>
    </row>
    <row r="1253" spans="2:19">
      <c r="B1253" s="6">
        <v>2007</v>
      </c>
      <c r="C1253" s="36"/>
      <c r="D1253" s="37">
        <v>122706.57</v>
      </c>
      <c r="E1253" s="37">
        <v>122706.57</v>
      </c>
      <c r="F1253" s="37">
        <v>122706.57</v>
      </c>
      <c r="G1253" s="37">
        <v>122706.57</v>
      </c>
      <c r="H1253" s="37">
        <v>122706.57</v>
      </c>
      <c r="I1253" s="37">
        <v>122706.57</v>
      </c>
      <c r="J1253" s="37">
        <v>122706.57</v>
      </c>
      <c r="K1253" s="37">
        <v>122706.57</v>
      </c>
      <c r="L1253" s="37">
        <v>122706.57</v>
      </c>
      <c r="M1253" s="37">
        <v>122706.57</v>
      </c>
      <c r="N1253" s="37">
        <v>122706.57</v>
      </c>
      <c r="O1253" s="37">
        <v>122706.57</v>
      </c>
      <c r="P1253" s="37">
        <v>122706.57</v>
      </c>
      <c r="Q1253" s="37">
        <v>122706.57</v>
      </c>
      <c r="R1253" s="37">
        <v>122706.57</v>
      </c>
      <c r="S1253" s="37">
        <v>122706.57</v>
      </c>
    </row>
    <row r="1254" spans="2:19">
      <c r="B1254" s="6">
        <v>2006</v>
      </c>
      <c r="C1254" s="37">
        <v>2059053.93</v>
      </c>
      <c r="D1254" s="37">
        <v>2059053.93</v>
      </c>
      <c r="E1254" s="37">
        <v>2059053.93</v>
      </c>
      <c r="F1254" s="37">
        <v>2059053.93</v>
      </c>
      <c r="G1254" s="37">
        <v>2059053.93</v>
      </c>
      <c r="H1254" s="37">
        <v>2059053.93</v>
      </c>
      <c r="I1254" s="37">
        <v>2059053.93</v>
      </c>
      <c r="J1254" s="37">
        <v>2059053.93</v>
      </c>
      <c r="K1254" s="37">
        <v>2059053.93</v>
      </c>
      <c r="L1254" s="37">
        <v>2059053.93</v>
      </c>
      <c r="M1254" s="37">
        <v>2059053.93</v>
      </c>
      <c r="N1254" s="37">
        <v>2059053.93</v>
      </c>
      <c r="O1254" s="37">
        <v>2059053.93</v>
      </c>
      <c r="P1254" s="37">
        <v>2059053.93</v>
      </c>
      <c r="Q1254" s="37">
        <v>2059053.93</v>
      </c>
      <c r="R1254" s="37">
        <v>2059053.93</v>
      </c>
      <c r="S1254" s="37">
        <v>2059053.93</v>
      </c>
    </row>
    <row r="1255" spans="2:19">
      <c r="B1255" s="6">
        <v>2005</v>
      </c>
      <c r="C1255" s="37">
        <v>208710</v>
      </c>
      <c r="D1255" s="37">
        <v>208710</v>
      </c>
      <c r="E1255" s="37">
        <v>208710</v>
      </c>
      <c r="F1255" s="37">
        <v>208710</v>
      </c>
      <c r="G1255" s="37">
        <v>208710</v>
      </c>
      <c r="H1255" s="37">
        <v>208710</v>
      </c>
      <c r="I1255" s="37">
        <v>208710</v>
      </c>
      <c r="J1255" s="37">
        <v>208710</v>
      </c>
      <c r="K1255" s="37">
        <v>208710</v>
      </c>
      <c r="L1255" s="37">
        <v>208710</v>
      </c>
      <c r="M1255" s="37">
        <v>208710</v>
      </c>
      <c r="N1255" s="37">
        <v>208710</v>
      </c>
      <c r="O1255" s="37">
        <v>208710</v>
      </c>
      <c r="P1255" s="37">
        <v>208710</v>
      </c>
      <c r="Q1255" s="37">
        <v>208710</v>
      </c>
      <c r="R1255" s="37">
        <v>208710</v>
      </c>
      <c r="S1255" s="37">
        <v>208710</v>
      </c>
    </row>
    <row r="1256" spans="2:19">
      <c r="B1256" s="6">
        <v>2004</v>
      </c>
      <c r="C1256" s="37">
        <v>185438.12</v>
      </c>
      <c r="D1256" s="37">
        <v>185438.12</v>
      </c>
      <c r="E1256" s="37">
        <v>185438.12</v>
      </c>
      <c r="F1256" s="37">
        <v>185438.12</v>
      </c>
      <c r="G1256" s="37">
        <v>185438.12</v>
      </c>
      <c r="H1256" s="37">
        <v>185438.12</v>
      </c>
      <c r="I1256" s="37">
        <v>185438.12</v>
      </c>
      <c r="J1256" s="37">
        <v>185438.12</v>
      </c>
      <c r="K1256" s="37">
        <v>185438.12</v>
      </c>
      <c r="L1256" s="37">
        <v>185438.12</v>
      </c>
      <c r="M1256" s="37">
        <v>185438.12</v>
      </c>
      <c r="N1256" s="37">
        <v>185438.12</v>
      </c>
      <c r="O1256" s="37">
        <v>185438.12</v>
      </c>
      <c r="P1256" s="37">
        <v>185438.12</v>
      </c>
      <c r="Q1256" s="37">
        <v>185438.12</v>
      </c>
      <c r="R1256" s="37">
        <v>185438.12</v>
      </c>
      <c r="S1256" s="37">
        <v>185438.12</v>
      </c>
    </row>
    <row r="1257" spans="2:19">
      <c r="B1257" s="6">
        <v>2003</v>
      </c>
      <c r="C1257" s="37">
        <v>860686.5</v>
      </c>
      <c r="D1257" s="37">
        <v>860686.5</v>
      </c>
      <c r="E1257" s="37">
        <v>860686.5</v>
      </c>
      <c r="F1257" s="37">
        <v>860686.5</v>
      </c>
      <c r="G1257" s="37">
        <v>860686.5</v>
      </c>
      <c r="H1257" s="37">
        <v>860686.5</v>
      </c>
      <c r="I1257" s="37">
        <v>860686.5</v>
      </c>
      <c r="J1257" s="37">
        <v>860686.5</v>
      </c>
      <c r="K1257" s="37">
        <v>860686.5</v>
      </c>
      <c r="L1257" s="37">
        <v>860686.5</v>
      </c>
      <c r="M1257" s="37">
        <v>860686.5</v>
      </c>
      <c r="N1257" s="37">
        <v>860686.5</v>
      </c>
      <c r="O1257" s="37">
        <v>860686.5</v>
      </c>
      <c r="P1257" s="37">
        <v>860686.5</v>
      </c>
      <c r="Q1257" s="37">
        <v>860686.5</v>
      </c>
      <c r="R1257" s="37">
        <v>860686.5</v>
      </c>
      <c r="S1257" s="37">
        <v>860686.5</v>
      </c>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v>422583.12</v>
      </c>
      <c r="D1261" s="37">
        <v>422583.12</v>
      </c>
      <c r="E1261" s="37">
        <v>422583.12</v>
      </c>
      <c r="F1261" s="37">
        <v>422583.12</v>
      </c>
      <c r="G1261" s="37">
        <v>422583.12</v>
      </c>
      <c r="H1261" s="37">
        <v>422583.12</v>
      </c>
      <c r="I1261" s="37">
        <v>422583.12</v>
      </c>
      <c r="J1261" s="37">
        <v>422583.12</v>
      </c>
      <c r="K1261" s="37">
        <v>422583.12</v>
      </c>
      <c r="L1261" s="37">
        <v>422583.12</v>
      </c>
      <c r="M1261" s="37">
        <v>422583.12</v>
      </c>
      <c r="N1261" s="37">
        <v>422583.12</v>
      </c>
      <c r="O1261" s="37">
        <v>422583.12</v>
      </c>
      <c r="P1261" s="37">
        <v>422583.12</v>
      </c>
      <c r="Q1261" s="37">
        <v>422583.12</v>
      </c>
      <c r="R1261" s="37">
        <v>422583.12</v>
      </c>
      <c r="S1261" s="37">
        <v>422583.12</v>
      </c>
    </row>
    <row r="1262" spans="2:19">
      <c r="B1262" s="6">
        <v>1998</v>
      </c>
      <c r="C1262" s="37">
        <v>582688.68000000005</v>
      </c>
      <c r="D1262" s="37">
        <v>582688.68000000005</v>
      </c>
      <c r="E1262" s="37">
        <v>582688.68000000005</v>
      </c>
      <c r="F1262" s="37">
        <v>582688.68000000005</v>
      </c>
      <c r="G1262" s="37">
        <v>582688.68000000005</v>
      </c>
      <c r="H1262" s="37">
        <v>582688.68000000005</v>
      </c>
      <c r="I1262" s="37">
        <v>582688.68000000005</v>
      </c>
      <c r="J1262" s="37">
        <v>582688.68000000005</v>
      </c>
      <c r="K1262" s="37">
        <v>582688.68000000005</v>
      </c>
      <c r="L1262" s="37">
        <v>582688.68000000005</v>
      </c>
      <c r="M1262" s="37">
        <v>582688.68000000005</v>
      </c>
      <c r="N1262" s="37">
        <v>582688.68000000005</v>
      </c>
      <c r="O1262" s="37">
        <v>582688.68000000005</v>
      </c>
      <c r="P1262" s="37">
        <v>582688.68000000005</v>
      </c>
      <c r="Q1262" s="37">
        <v>582688.68000000005</v>
      </c>
      <c r="R1262" s="37">
        <v>582688.68000000005</v>
      </c>
      <c r="S1262" s="37">
        <v>582688.68000000005</v>
      </c>
    </row>
    <row r="1263" spans="2:19">
      <c r="B1263" s="6">
        <v>1997</v>
      </c>
      <c r="C1263" s="37">
        <v>87536.24</v>
      </c>
      <c r="D1263" s="37">
        <v>87536.24</v>
      </c>
      <c r="E1263" s="37">
        <v>87536.24</v>
      </c>
      <c r="F1263" s="37">
        <v>87536.24</v>
      </c>
      <c r="G1263" s="37">
        <v>87536.24</v>
      </c>
      <c r="H1263" s="37">
        <v>87536.24</v>
      </c>
      <c r="I1263" s="37">
        <v>87536.24</v>
      </c>
      <c r="J1263" s="37">
        <v>87536.24</v>
      </c>
      <c r="K1263" s="37">
        <v>87536.24</v>
      </c>
      <c r="L1263" s="37">
        <v>87536.24</v>
      </c>
      <c r="M1263" s="37">
        <v>87536.24</v>
      </c>
      <c r="N1263" s="37">
        <v>87536.24</v>
      </c>
      <c r="O1263" s="37">
        <v>87536.24</v>
      </c>
      <c r="P1263" s="37">
        <v>87536.24</v>
      </c>
      <c r="Q1263" s="37">
        <v>87536.24</v>
      </c>
      <c r="R1263" s="37">
        <v>87536.24</v>
      </c>
      <c r="S1263" s="37">
        <v>87536.24</v>
      </c>
    </row>
    <row r="1264" spans="2:19">
      <c r="B1264" s="6">
        <v>1996</v>
      </c>
      <c r="C1264" s="37">
        <v>1974795.35</v>
      </c>
      <c r="D1264" s="37">
        <v>1974795.35</v>
      </c>
      <c r="E1264" s="37">
        <v>1974795.35</v>
      </c>
      <c r="F1264" s="37">
        <v>1974795.35</v>
      </c>
      <c r="G1264" s="37">
        <v>1974795.35</v>
      </c>
      <c r="H1264" s="37">
        <v>1974795.35</v>
      </c>
      <c r="I1264" s="37">
        <v>1974795.35</v>
      </c>
      <c r="J1264" s="37">
        <v>1974795.35</v>
      </c>
      <c r="K1264" s="37">
        <v>1974795.35</v>
      </c>
      <c r="L1264" s="37">
        <v>1974795.35</v>
      </c>
      <c r="M1264" s="37">
        <v>1974795.35</v>
      </c>
      <c r="N1264" s="37">
        <v>1974795.35</v>
      </c>
      <c r="O1264" s="37">
        <v>1974795.35</v>
      </c>
      <c r="P1264" s="37">
        <v>1974795.35</v>
      </c>
      <c r="Q1264" s="37">
        <v>1974795.35</v>
      </c>
      <c r="R1264" s="37">
        <v>1974795.35</v>
      </c>
      <c r="S1264" s="37">
        <v>1974795.35</v>
      </c>
    </row>
    <row r="1265" spans="2:19">
      <c r="B1265" s="6">
        <v>1995</v>
      </c>
      <c r="C1265" s="37">
        <v>359554.77</v>
      </c>
      <c r="D1265" s="37">
        <v>359554.77</v>
      </c>
      <c r="E1265" s="37">
        <v>359554.77</v>
      </c>
      <c r="F1265" s="37">
        <v>359554.77</v>
      </c>
      <c r="G1265" s="37">
        <v>359554.77</v>
      </c>
      <c r="H1265" s="37">
        <v>359554.77</v>
      </c>
      <c r="I1265" s="37">
        <v>359554.77</v>
      </c>
      <c r="J1265" s="37">
        <v>359554.77</v>
      </c>
      <c r="K1265" s="37">
        <v>359554.77</v>
      </c>
      <c r="L1265" s="37">
        <v>359554.77</v>
      </c>
      <c r="M1265" s="37">
        <v>359554.77</v>
      </c>
      <c r="N1265" s="37">
        <v>359554.77</v>
      </c>
      <c r="O1265" s="37">
        <v>359554.77</v>
      </c>
      <c r="P1265" s="37">
        <v>359554.77</v>
      </c>
      <c r="Q1265" s="37">
        <v>359554.77</v>
      </c>
      <c r="R1265" s="37">
        <v>359554.77</v>
      </c>
      <c r="S1265" s="37">
        <v>359554.77</v>
      </c>
    </row>
    <row r="1266" spans="2:19">
      <c r="B1266" s="6">
        <v>1994</v>
      </c>
      <c r="C1266" s="37">
        <v>351258.54</v>
      </c>
      <c r="D1266" s="37">
        <v>351258.54</v>
      </c>
      <c r="E1266" s="37">
        <v>351258.54</v>
      </c>
      <c r="F1266" s="37">
        <v>351258.54</v>
      </c>
      <c r="G1266" s="37">
        <v>351258.54</v>
      </c>
      <c r="H1266" s="37">
        <v>351258.54</v>
      </c>
      <c r="I1266" s="37">
        <v>351258.54</v>
      </c>
      <c r="J1266" s="37">
        <v>351258.54</v>
      </c>
      <c r="K1266" s="37">
        <v>351258.54</v>
      </c>
      <c r="L1266" s="37">
        <v>351258.54</v>
      </c>
      <c r="M1266" s="37">
        <v>351258.54</v>
      </c>
      <c r="N1266" s="37">
        <v>351258.54</v>
      </c>
      <c r="O1266" s="37">
        <v>351258.54</v>
      </c>
      <c r="P1266" s="37">
        <v>351258.54</v>
      </c>
      <c r="Q1266" s="37">
        <v>351258.54</v>
      </c>
      <c r="R1266" s="37">
        <v>351258.54</v>
      </c>
      <c r="S1266" s="37">
        <v>351258.54</v>
      </c>
    </row>
    <row r="1267" spans="2:19">
      <c r="B1267" s="6">
        <v>1993</v>
      </c>
      <c r="C1267" s="37">
        <v>207047.65</v>
      </c>
      <c r="D1267" s="37">
        <v>207047.65</v>
      </c>
      <c r="E1267" s="37">
        <v>207047.65</v>
      </c>
      <c r="F1267" s="37">
        <v>207047.65</v>
      </c>
      <c r="G1267" s="37">
        <v>207047.65</v>
      </c>
      <c r="H1267" s="37">
        <v>207047.65</v>
      </c>
      <c r="I1267" s="37">
        <v>207047.65</v>
      </c>
      <c r="J1267" s="37">
        <v>207047.65</v>
      </c>
      <c r="K1267" s="37">
        <v>207047.65</v>
      </c>
      <c r="L1267" s="37">
        <v>207047.65</v>
      </c>
      <c r="M1267" s="37">
        <v>207047.65</v>
      </c>
      <c r="N1267" s="37">
        <v>207047.65</v>
      </c>
      <c r="O1267" s="37">
        <v>207047.65</v>
      </c>
      <c r="P1267" s="37">
        <v>207047.65</v>
      </c>
      <c r="Q1267" s="37">
        <v>207047.65</v>
      </c>
      <c r="R1267" s="37">
        <v>207047.65</v>
      </c>
      <c r="S1267" s="37">
        <v>207047.65</v>
      </c>
    </row>
    <row r="1268" spans="2:19">
      <c r="B1268" s="6">
        <v>1992</v>
      </c>
      <c r="C1268" s="37">
        <v>606849.76</v>
      </c>
      <c r="D1268" s="37">
        <v>606849.76</v>
      </c>
      <c r="E1268" s="37">
        <v>606849.76</v>
      </c>
      <c r="F1268" s="37">
        <v>606849.76</v>
      </c>
      <c r="G1268" s="37">
        <v>606849.76</v>
      </c>
      <c r="H1268" s="37">
        <v>606849.76</v>
      </c>
      <c r="I1268" s="37">
        <v>606849.76</v>
      </c>
      <c r="J1268" s="37">
        <v>606849.76</v>
      </c>
      <c r="K1268" s="37">
        <v>606849.76</v>
      </c>
      <c r="L1268" s="37">
        <v>606849.76</v>
      </c>
      <c r="M1268" s="37">
        <v>606849.76</v>
      </c>
      <c r="N1268" s="37">
        <v>606849.76</v>
      </c>
      <c r="O1268" s="37">
        <v>606849.76</v>
      </c>
      <c r="P1268" s="37">
        <v>606849.76</v>
      </c>
      <c r="Q1268" s="37">
        <v>606849.76</v>
      </c>
      <c r="R1268" s="37">
        <v>606849.76</v>
      </c>
      <c r="S1268" s="37">
        <v>606849.76</v>
      </c>
    </row>
    <row r="1269" spans="2:19">
      <c r="B1269" s="6">
        <v>1991</v>
      </c>
      <c r="C1269" s="37">
        <v>490491.5</v>
      </c>
      <c r="D1269" s="37">
        <v>490491.5</v>
      </c>
      <c r="E1269" s="37">
        <v>490491.5</v>
      </c>
      <c r="F1269" s="37">
        <v>490491.5</v>
      </c>
      <c r="G1269" s="37">
        <v>490491.5</v>
      </c>
      <c r="H1269" s="37">
        <v>490491.5</v>
      </c>
      <c r="I1269" s="37">
        <v>490491.5</v>
      </c>
      <c r="J1269" s="37">
        <v>490491.5</v>
      </c>
      <c r="K1269" s="37">
        <v>490491.5</v>
      </c>
      <c r="L1269" s="37">
        <v>490491.5</v>
      </c>
      <c r="M1269" s="37">
        <v>490491.5</v>
      </c>
      <c r="N1269" s="37">
        <v>490491.5</v>
      </c>
      <c r="O1269" s="37">
        <v>490491.5</v>
      </c>
      <c r="P1269" s="37">
        <v>490491.5</v>
      </c>
      <c r="Q1269" s="37">
        <v>490491.5</v>
      </c>
      <c r="R1269" s="37">
        <v>490491.5</v>
      </c>
      <c r="S1269" s="37">
        <v>490491.5</v>
      </c>
    </row>
    <row r="1270" spans="2:19">
      <c r="B1270" s="6">
        <v>1990</v>
      </c>
      <c r="C1270" s="37">
        <v>175617.51</v>
      </c>
      <c r="D1270" s="37">
        <v>175617.51</v>
      </c>
      <c r="E1270" s="37">
        <v>175617.51</v>
      </c>
      <c r="F1270" s="37">
        <v>175617.51</v>
      </c>
      <c r="G1270" s="37">
        <v>175617.51</v>
      </c>
      <c r="H1270" s="37">
        <v>175617.51</v>
      </c>
      <c r="I1270" s="37">
        <v>175617.51</v>
      </c>
      <c r="J1270" s="37">
        <v>175617.51</v>
      </c>
      <c r="K1270" s="37">
        <v>175617.51</v>
      </c>
      <c r="L1270" s="37">
        <v>175617.51</v>
      </c>
      <c r="M1270" s="37">
        <v>175617.51</v>
      </c>
      <c r="N1270" s="37">
        <v>175617.51</v>
      </c>
      <c r="O1270" s="37">
        <v>175617.51</v>
      </c>
      <c r="P1270" s="37">
        <v>175617.51</v>
      </c>
      <c r="Q1270" s="37">
        <v>175617.51</v>
      </c>
      <c r="R1270" s="37">
        <v>175617.51</v>
      </c>
      <c r="S1270" s="37">
        <v>175617.51</v>
      </c>
    </row>
    <row r="1271" spans="2:19">
      <c r="B1271" s="6">
        <v>1989</v>
      </c>
      <c r="C1271" s="37">
        <v>1917095.04</v>
      </c>
      <c r="D1271" s="37">
        <v>1917095.04</v>
      </c>
      <c r="E1271" s="37">
        <v>1917095.04</v>
      </c>
      <c r="F1271" s="37">
        <v>1917095.04</v>
      </c>
      <c r="G1271" s="37">
        <v>1917095.04</v>
      </c>
      <c r="H1271" s="37">
        <v>1917095.04</v>
      </c>
      <c r="I1271" s="37">
        <v>1917095.04</v>
      </c>
      <c r="J1271" s="37">
        <v>1917095.04</v>
      </c>
      <c r="K1271" s="37">
        <v>1917095.04</v>
      </c>
      <c r="L1271" s="37">
        <v>1917095.04</v>
      </c>
      <c r="M1271" s="37">
        <v>1917095.04</v>
      </c>
      <c r="N1271" s="37">
        <v>1917095.04</v>
      </c>
      <c r="O1271" s="37">
        <v>1917095.04</v>
      </c>
      <c r="P1271" s="37">
        <v>1917095.04</v>
      </c>
      <c r="Q1271" s="37">
        <v>1917095.04</v>
      </c>
      <c r="R1271" s="37">
        <v>1917095.04</v>
      </c>
      <c r="S1271" s="37">
        <v>1917095.04</v>
      </c>
    </row>
    <row r="1272" spans="2:19">
      <c r="B1272" s="6">
        <v>1988</v>
      </c>
      <c r="C1272" s="37">
        <v>159098.18</v>
      </c>
      <c r="D1272" s="37">
        <v>159098.18</v>
      </c>
      <c r="E1272" s="37">
        <v>159098.18</v>
      </c>
      <c r="F1272" s="37">
        <v>159098.18</v>
      </c>
      <c r="G1272" s="37">
        <v>159098.18</v>
      </c>
      <c r="H1272" s="37">
        <v>159098.18</v>
      </c>
      <c r="I1272" s="37">
        <v>159098.18</v>
      </c>
      <c r="J1272" s="37">
        <v>159098.18</v>
      </c>
      <c r="K1272" s="37">
        <v>159098.18</v>
      </c>
      <c r="L1272" s="37">
        <v>159098.18</v>
      </c>
      <c r="M1272" s="37">
        <v>159098.18</v>
      </c>
      <c r="N1272" s="37">
        <v>159098.18</v>
      </c>
      <c r="O1272" s="37">
        <v>159098.18</v>
      </c>
      <c r="P1272" s="37">
        <v>159098.18</v>
      </c>
      <c r="Q1272" s="37">
        <v>159098.18</v>
      </c>
      <c r="R1272" s="37">
        <v>159098.18</v>
      </c>
      <c r="S1272" s="37">
        <v>159098.18</v>
      </c>
    </row>
    <row r="1273" spans="2:19">
      <c r="B1273" s="6">
        <v>1987</v>
      </c>
      <c r="C1273" s="37">
        <v>855570.29</v>
      </c>
      <c r="D1273" s="37">
        <v>855570.29</v>
      </c>
      <c r="E1273" s="37">
        <v>855570.29</v>
      </c>
      <c r="F1273" s="37">
        <v>855570.29</v>
      </c>
      <c r="G1273" s="37">
        <v>855570.29</v>
      </c>
      <c r="H1273" s="37">
        <v>855570.29</v>
      </c>
      <c r="I1273" s="37">
        <v>855570.29</v>
      </c>
      <c r="J1273" s="37">
        <v>855570.29</v>
      </c>
      <c r="K1273" s="37">
        <v>855570.29</v>
      </c>
      <c r="L1273" s="37">
        <v>855570.29</v>
      </c>
      <c r="M1273" s="37">
        <v>855570.29</v>
      </c>
      <c r="N1273" s="37">
        <v>855570.29</v>
      </c>
      <c r="O1273" s="37">
        <v>855570.29</v>
      </c>
      <c r="P1273" s="37">
        <v>855570.29</v>
      </c>
      <c r="Q1273" s="37">
        <v>855570.29</v>
      </c>
      <c r="R1273" s="37">
        <v>855570.29</v>
      </c>
      <c r="S1273" s="37">
        <v>855570.29</v>
      </c>
    </row>
    <row r="1274" spans="2:19">
      <c r="B1274" s="6">
        <v>1986</v>
      </c>
      <c r="C1274" s="37">
        <v>1030076.23</v>
      </c>
      <c r="D1274" s="37">
        <v>1030076.23</v>
      </c>
      <c r="E1274" s="37">
        <v>1030076.23</v>
      </c>
      <c r="F1274" s="37">
        <v>1030076.23</v>
      </c>
      <c r="G1274" s="37">
        <v>1030076.23</v>
      </c>
      <c r="H1274" s="37">
        <v>1030076.23</v>
      </c>
      <c r="I1274" s="37">
        <v>1030076.23</v>
      </c>
      <c r="J1274" s="37">
        <v>1030076.23</v>
      </c>
      <c r="K1274" s="37">
        <v>1030076.23</v>
      </c>
      <c r="L1274" s="37">
        <v>1030076.23</v>
      </c>
      <c r="M1274" s="37">
        <v>1030076.23</v>
      </c>
      <c r="N1274" s="37">
        <v>1030076.23</v>
      </c>
      <c r="O1274" s="37">
        <v>1030076.23</v>
      </c>
      <c r="P1274" s="37">
        <v>1030076.23</v>
      </c>
      <c r="Q1274" s="37">
        <v>1030076.23</v>
      </c>
      <c r="R1274" s="37">
        <v>1030076.23</v>
      </c>
      <c r="S1274" s="37">
        <v>1030076.23</v>
      </c>
    </row>
    <row r="1275" spans="2:19">
      <c r="B1275" s="6">
        <v>1985</v>
      </c>
      <c r="C1275" s="37">
        <v>881585.81</v>
      </c>
      <c r="D1275" s="37">
        <v>881585.81</v>
      </c>
      <c r="E1275" s="37">
        <v>881585.81</v>
      </c>
      <c r="F1275" s="37">
        <v>881585.81</v>
      </c>
      <c r="G1275" s="37">
        <v>881585.81</v>
      </c>
      <c r="H1275" s="37">
        <v>881585.81</v>
      </c>
      <c r="I1275" s="37">
        <v>881585.81</v>
      </c>
      <c r="J1275" s="37">
        <v>881585.81</v>
      </c>
      <c r="K1275" s="37">
        <v>881585.81</v>
      </c>
      <c r="L1275" s="37">
        <v>881585.81</v>
      </c>
      <c r="M1275" s="37">
        <v>881585.81</v>
      </c>
      <c r="N1275" s="37">
        <v>881585.81</v>
      </c>
      <c r="O1275" s="37">
        <v>881585.81</v>
      </c>
      <c r="P1275" s="37">
        <v>881585.81</v>
      </c>
      <c r="Q1275" s="37">
        <v>881585.81</v>
      </c>
      <c r="R1275" s="37">
        <v>881585.81</v>
      </c>
      <c r="S1275" s="37">
        <v>881585.81</v>
      </c>
    </row>
    <row r="1276" spans="2:19">
      <c r="B1276" s="6">
        <v>1984</v>
      </c>
      <c r="C1276" s="37">
        <v>653486.25</v>
      </c>
      <c r="D1276" s="37">
        <v>653486.25</v>
      </c>
      <c r="E1276" s="37">
        <v>653486.25</v>
      </c>
      <c r="F1276" s="37">
        <v>653486.25</v>
      </c>
      <c r="G1276" s="37">
        <v>653486.25</v>
      </c>
      <c r="H1276" s="37">
        <v>653486.25</v>
      </c>
      <c r="I1276" s="37">
        <v>653486.25</v>
      </c>
      <c r="J1276" s="37">
        <v>653486.25</v>
      </c>
      <c r="K1276" s="37">
        <v>653486.25</v>
      </c>
      <c r="L1276" s="37">
        <v>653486.25</v>
      </c>
      <c r="M1276" s="37">
        <v>653486.25</v>
      </c>
      <c r="N1276" s="37">
        <v>653486.25</v>
      </c>
      <c r="O1276" s="37">
        <v>653486.25</v>
      </c>
      <c r="P1276" s="37">
        <v>653486.25</v>
      </c>
      <c r="Q1276" s="37">
        <v>653486.25</v>
      </c>
      <c r="R1276" s="37">
        <v>653486.25</v>
      </c>
      <c r="S1276" s="37">
        <v>653486.25</v>
      </c>
    </row>
    <row r="1277" spans="2:19">
      <c r="B1277" s="6">
        <v>1983</v>
      </c>
      <c r="C1277" s="37">
        <v>859949.47</v>
      </c>
      <c r="D1277" s="37">
        <v>859949.47</v>
      </c>
      <c r="E1277" s="37">
        <v>859949.47</v>
      </c>
      <c r="F1277" s="37">
        <v>859949.47</v>
      </c>
      <c r="G1277" s="37">
        <v>859949.47</v>
      </c>
      <c r="H1277" s="37">
        <v>859949.47</v>
      </c>
      <c r="I1277" s="37">
        <v>859949.47</v>
      </c>
      <c r="J1277" s="37">
        <v>859949.47</v>
      </c>
      <c r="K1277" s="37">
        <v>859949.47</v>
      </c>
      <c r="L1277" s="37">
        <v>859949.47</v>
      </c>
      <c r="M1277" s="37">
        <v>859949.47</v>
      </c>
      <c r="N1277" s="37">
        <v>859949.47</v>
      </c>
      <c r="O1277" s="37">
        <v>859949.47</v>
      </c>
      <c r="P1277" s="37">
        <v>859949.47</v>
      </c>
      <c r="Q1277" s="37">
        <v>859949.47</v>
      </c>
      <c r="R1277" s="37">
        <v>859949.47</v>
      </c>
      <c r="S1277" s="37">
        <v>859949.47</v>
      </c>
    </row>
    <row r="1278" spans="2:19">
      <c r="B1278" s="6">
        <v>1982</v>
      </c>
      <c r="C1278" s="37">
        <v>100801.71</v>
      </c>
      <c r="D1278" s="37">
        <v>100801.71</v>
      </c>
      <c r="E1278" s="37">
        <v>100801.71</v>
      </c>
      <c r="F1278" s="37">
        <v>100801.71</v>
      </c>
      <c r="G1278" s="37">
        <v>100801.71</v>
      </c>
      <c r="H1278" s="37">
        <v>100801.71</v>
      </c>
      <c r="I1278" s="37">
        <v>100801.71</v>
      </c>
      <c r="J1278" s="37">
        <v>100801.71</v>
      </c>
      <c r="K1278" s="37">
        <v>100801.71</v>
      </c>
      <c r="L1278" s="37">
        <v>100801.71</v>
      </c>
      <c r="M1278" s="37">
        <v>100801.71</v>
      </c>
      <c r="N1278" s="37">
        <v>100801.71</v>
      </c>
      <c r="O1278" s="37">
        <v>100801.71</v>
      </c>
      <c r="P1278" s="37">
        <v>100801.71</v>
      </c>
      <c r="Q1278" s="37">
        <v>100801.71</v>
      </c>
      <c r="R1278" s="37">
        <v>100801.71</v>
      </c>
      <c r="S1278" s="37">
        <v>100801.71</v>
      </c>
    </row>
    <row r="1279" spans="2:19">
      <c r="B1279" s="6">
        <v>1981</v>
      </c>
      <c r="C1279" s="37">
        <v>2072195.44</v>
      </c>
      <c r="D1279" s="37">
        <v>2072195.44</v>
      </c>
      <c r="E1279" s="37">
        <v>2072195.44</v>
      </c>
      <c r="F1279" s="37">
        <v>2072195.44</v>
      </c>
      <c r="G1279" s="37">
        <v>2072195.44</v>
      </c>
      <c r="H1279" s="37">
        <v>2072195.44</v>
      </c>
      <c r="I1279" s="37">
        <v>2072195.44</v>
      </c>
      <c r="J1279" s="37">
        <v>2072195.44</v>
      </c>
      <c r="K1279" s="37">
        <v>2072195.44</v>
      </c>
      <c r="L1279" s="37">
        <v>2072195.44</v>
      </c>
      <c r="M1279" s="37">
        <v>2072195.44</v>
      </c>
      <c r="N1279" s="37">
        <v>2072195.44</v>
      </c>
      <c r="O1279" s="37">
        <v>2072195.44</v>
      </c>
      <c r="P1279" s="37">
        <v>2072195.44</v>
      </c>
      <c r="Q1279" s="37">
        <v>2072195.44</v>
      </c>
      <c r="R1279" s="37">
        <v>2072195.44</v>
      </c>
      <c r="S1279" s="37">
        <v>2072195.44</v>
      </c>
    </row>
    <row r="1280" spans="2:19">
      <c r="B1280" s="6">
        <v>1980</v>
      </c>
      <c r="C1280" s="37">
        <v>379303.93</v>
      </c>
      <c r="D1280" s="37">
        <v>379303.93</v>
      </c>
      <c r="E1280" s="37">
        <v>379303.93</v>
      </c>
      <c r="F1280" s="37">
        <v>379303.93</v>
      </c>
      <c r="G1280" s="37">
        <v>379303.93</v>
      </c>
      <c r="H1280" s="37">
        <v>379303.93</v>
      </c>
      <c r="I1280" s="37">
        <v>379303.93</v>
      </c>
      <c r="J1280" s="37">
        <v>379303.93</v>
      </c>
      <c r="K1280" s="37">
        <v>379303.93</v>
      </c>
      <c r="L1280" s="37">
        <v>379303.93</v>
      </c>
      <c r="M1280" s="37">
        <v>379303.93</v>
      </c>
      <c r="N1280" s="37">
        <v>379303.93</v>
      </c>
      <c r="O1280" s="37">
        <v>379303.93</v>
      </c>
      <c r="P1280" s="37">
        <v>379303.93</v>
      </c>
      <c r="Q1280" s="37">
        <v>379303.93</v>
      </c>
      <c r="R1280" s="37">
        <v>379303.93</v>
      </c>
      <c r="S1280" s="37">
        <v>379303.93</v>
      </c>
    </row>
    <row r="1281" spans="2:19">
      <c r="B1281" s="6">
        <v>1979</v>
      </c>
      <c r="C1281" s="37">
        <v>57606.23</v>
      </c>
      <c r="D1281" s="37">
        <v>57606.23</v>
      </c>
      <c r="E1281" s="37">
        <v>57606.23</v>
      </c>
      <c r="F1281" s="37">
        <v>57606.23</v>
      </c>
      <c r="G1281" s="37">
        <v>57606.23</v>
      </c>
      <c r="H1281" s="37">
        <v>57606.23</v>
      </c>
      <c r="I1281" s="37">
        <v>57606.23</v>
      </c>
      <c r="J1281" s="37">
        <v>57606.23</v>
      </c>
      <c r="K1281" s="37">
        <v>57606.23</v>
      </c>
      <c r="L1281" s="37">
        <v>57606.23</v>
      </c>
      <c r="M1281" s="37">
        <v>57606.23</v>
      </c>
      <c r="N1281" s="37">
        <v>57606.23</v>
      </c>
      <c r="O1281" s="37">
        <v>57606.23</v>
      </c>
      <c r="P1281" s="37">
        <v>57606.23</v>
      </c>
      <c r="Q1281" s="37">
        <v>57606.23</v>
      </c>
      <c r="R1281" s="37">
        <v>57606.23</v>
      </c>
      <c r="S1281" s="37">
        <v>57606.23</v>
      </c>
    </row>
    <row r="1282" spans="2:19">
      <c r="B1282" s="6">
        <v>1978</v>
      </c>
      <c r="C1282" s="37">
        <v>47126.27</v>
      </c>
      <c r="D1282" s="37">
        <v>47126.27</v>
      </c>
      <c r="E1282" s="37">
        <v>47126.27</v>
      </c>
      <c r="F1282" s="37">
        <v>47126.27</v>
      </c>
      <c r="G1282" s="37">
        <v>47126.27</v>
      </c>
      <c r="H1282" s="37">
        <v>47126.27</v>
      </c>
      <c r="I1282" s="37">
        <v>47126.27</v>
      </c>
      <c r="J1282" s="37">
        <v>47126.27</v>
      </c>
      <c r="K1282" s="37">
        <v>47126.27</v>
      </c>
      <c r="L1282" s="37">
        <v>47126.27</v>
      </c>
      <c r="M1282" s="37">
        <v>47126.27</v>
      </c>
      <c r="N1282" s="37">
        <v>47126.27</v>
      </c>
      <c r="O1282" s="37">
        <v>47126.27</v>
      </c>
      <c r="P1282" s="37">
        <v>47126.27</v>
      </c>
      <c r="Q1282" s="37">
        <v>47126.27</v>
      </c>
      <c r="R1282" s="37">
        <v>47126.27</v>
      </c>
      <c r="S1282" s="37">
        <v>47126.27</v>
      </c>
    </row>
    <row r="1283" spans="2:19">
      <c r="B1283" s="6">
        <v>1977</v>
      </c>
      <c r="C1283" s="37">
        <v>384229.71</v>
      </c>
      <c r="D1283" s="37">
        <v>384229.71</v>
      </c>
      <c r="E1283" s="37">
        <v>384229.71</v>
      </c>
      <c r="F1283" s="37">
        <v>384229.71</v>
      </c>
      <c r="G1283" s="37">
        <v>384229.71</v>
      </c>
      <c r="H1283" s="37">
        <v>384229.71</v>
      </c>
      <c r="I1283" s="37">
        <v>384229.71</v>
      </c>
      <c r="J1283" s="37">
        <v>384229.71</v>
      </c>
      <c r="K1283" s="37">
        <v>384229.71</v>
      </c>
      <c r="L1283" s="37">
        <v>384229.71</v>
      </c>
      <c r="M1283" s="37">
        <v>384229.71</v>
      </c>
      <c r="N1283" s="37">
        <v>384229.71</v>
      </c>
      <c r="O1283" s="37">
        <v>384229.71</v>
      </c>
      <c r="P1283" s="37">
        <v>384229.71</v>
      </c>
      <c r="Q1283" s="37">
        <v>384229.71</v>
      </c>
      <c r="R1283" s="37">
        <v>384229.71</v>
      </c>
      <c r="S1283" s="37">
        <v>384229.71</v>
      </c>
    </row>
    <row r="1284" spans="2:19">
      <c r="B1284" s="6">
        <v>1976</v>
      </c>
      <c r="C1284" s="37">
        <v>407676.03</v>
      </c>
      <c r="D1284" s="37">
        <v>407676.03</v>
      </c>
      <c r="E1284" s="37">
        <v>407676.03</v>
      </c>
      <c r="F1284" s="37">
        <v>407676.03</v>
      </c>
      <c r="G1284" s="37">
        <v>407676.03</v>
      </c>
      <c r="H1284" s="37">
        <v>407676.03</v>
      </c>
      <c r="I1284" s="37">
        <v>407676.03</v>
      </c>
      <c r="J1284" s="37">
        <v>407676.03</v>
      </c>
      <c r="K1284" s="37">
        <v>407676.03</v>
      </c>
      <c r="L1284" s="37">
        <v>407676.03</v>
      </c>
      <c r="M1284" s="37">
        <v>407676.03</v>
      </c>
      <c r="N1284" s="37">
        <v>407676.03</v>
      </c>
      <c r="O1284" s="37">
        <v>407676.03</v>
      </c>
      <c r="P1284" s="37">
        <v>407676.03</v>
      </c>
      <c r="Q1284" s="37">
        <v>407676.03</v>
      </c>
      <c r="R1284" s="37">
        <v>407676.03</v>
      </c>
      <c r="S1284" s="37">
        <v>407676.03</v>
      </c>
    </row>
    <row r="1285" spans="2:19">
      <c r="B1285" s="6">
        <v>1975</v>
      </c>
      <c r="C1285" s="37">
        <v>39350.550000000003</v>
      </c>
      <c r="D1285" s="37">
        <v>39350.550000000003</v>
      </c>
      <c r="E1285" s="37">
        <v>39350.550000000003</v>
      </c>
      <c r="F1285" s="37">
        <v>39350.550000000003</v>
      </c>
      <c r="G1285" s="37">
        <v>39350.550000000003</v>
      </c>
      <c r="H1285" s="37">
        <v>39350.550000000003</v>
      </c>
      <c r="I1285" s="37">
        <v>39350.550000000003</v>
      </c>
      <c r="J1285" s="37">
        <v>39350.550000000003</v>
      </c>
      <c r="K1285" s="37">
        <v>39350.550000000003</v>
      </c>
      <c r="L1285" s="37">
        <v>39350.550000000003</v>
      </c>
      <c r="M1285" s="37">
        <v>39350.550000000003</v>
      </c>
      <c r="N1285" s="37">
        <v>39350.550000000003</v>
      </c>
      <c r="O1285" s="37">
        <v>39350.550000000003</v>
      </c>
      <c r="P1285" s="37">
        <v>39350.550000000003</v>
      </c>
      <c r="Q1285" s="37">
        <v>39350.550000000003</v>
      </c>
      <c r="R1285" s="37">
        <v>39350.550000000003</v>
      </c>
      <c r="S1285" s="37">
        <v>39350.550000000003</v>
      </c>
    </row>
    <row r="1286" spans="2:19">
      <c r="B1286" s="6">
        <v>1974</v>
      </c>
      <c r="C1286" s="37">
        <v>489254.18</v>
      </c>
      <c r="D1286" s="37">
        <v>489254.18</v>
      </c>
      <c r="E1286" s="37">
        <v>489254.18</v>
      </c>
      <c r="F1286" s="37">
        <v>489254.18</v>
      </c>
      <c r="G1286" s="37">
        <v>489254.18</v>
      </c>
      <c r="H1286" s="37">
        <v>489254.18</v>
      </c>
      <c r="I1286" s="37">
        <v>489254.18</v>
      </c>
      <c r="J1286" s="37">
        <v>489254.18</v>
      </c>
      <c r="K1286" s="37">
        <v>489254.18</v>
      </c>
      <c r="L1286" s="37">
        <v>489254.18</v>
      </c>
      <c r="M1286" s="37">
        <v>489254.18</v>
      </c>
      <c r="N1286" s="37">
        <v>489254.18</v>
      </c>
      <c r="O1286" s="37">
        <v>489254.18</v>
      </c>
      <c r="P1286" s="37">
        <v>489254.18</v>
      </c>
      <c r="Q1286" s="37">
        <v>489254.18</v>
      </c>
      <c r="R1286" s="37">
        <v>489254.18</v>
      </c>
      <c r="S1286" s="37">
        <v>489254.18</v>
      </c>
    </row>
    <row r="1287" spans="2:19">
      <c r="B1287" s="6">
        <v>1973</v>
      </c>
      <c r="C1287" s="37">
        <v>272357.52</v>
      </c>
      <c r="D1287" s="37">
        <v>272357.52</v>
      </c>
      <c r="E1287" s="37">
        <v>272357.52</v>
      </c>
      <c r="F1287" s="37">
        <v>272357.52</v>
      </c>
      <c r="G1287" s="37">
        <v>272357.52</v>
      </c>
      <c r="H1287" s="37">
        <v>272357.52</v>
      </c>
      <c r="I1287" s="37">
        <v>272357.52</v>
      </c>
      <c r="J1287" s="37">
        <v>272357.52</v>
      </c>
      <c r="K1287" s="37">
        <v>272357.52</v>
      </c>
      <c r="L1287" s="37">
        <v>272357.52</v>
      </c>
      <c r="M1287" s="37">
        <v>272357.52</v>
      </c>
      <c r="N1287" s="37">
        <v>272357.52</v>
      </c>
      <c r="O1287" s="37">
        <v>272357.52</v>
      </c>
      <c r="P1287" s="37">
        <v>272357.52</v>
      </c>
      <c r="Q1287" s="37">
        <v>272357.52</v>
      </c>
      <c r="R1287" s="37">
        <v>272357.52</v>
      </c>
      <c r="S1287" s="37">
        <v>272357.52</v>
      </c>
    </row>
    <row r="1288" spans="2:19">
      <c r="B1288" s="6">
        <v>1972</v>
      </c>
      <c r="C1288" s="37">
        <v>340459.03</v>
      </c>
      <c r="D1288" s="37">
        <v>340459.03</v>
      </c>
      <c r="E1288" s="37">
        <v>340459.03</v>
      </c>
      <c r="F1288" s="37">
        <v>340459.03</v>
      </c>
      <c r="G1288" s="37">
        <v>340459.03</v>
      </c>
      <c r="H1288" s="37">
        <v>340459.03</v>
      </c>
      <c r="I1288" s="37">
        <v>340459.03</v>
      </c>
      <c r="J1288" s="37">
        <v>340459.03</v>
      </c>
      <c r="K1288" s="37">
        <v>340459.03</v>
      </c>
      <c r="L1288" s="37">
        <v>340459.03</v>
      </c>
      <c r="M1288" s="37">
        <v>340459.03</v>
      </c>
      <c r="N1288" s="37">
        <v>340459.03</v>
      </c>
      <c r="O1288" s="37">
        <v>340459.03</v>
      </c>
      <c r="P1288" s="37">
        <v>340459.03</v>
      </c>
      <c r="Q1288" s="37">
        <v>340459.03</v>
      </c>
      <c r="R1288" s="37">
        <v>340459.03</v>
      </c>
      <c r="S1288" s="37">
        <v>340459.03</v>
      </c>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19519533.540000007</v>
      </c>
      <c r="D1331" s="8">
        <f>SUM(D1253:D1330)</f>
        <v>19642240.110000007</v>
      </c>
      <c r="E1331" s="8">
        <f>SUM(E1252:E1330)</f>
        <v>20949812.900000006</v>
      </c>
      <c r="F1331" s="8">
        <f>SUM(F1251:F1330)</f>
        <v>20949812.900000006</v>
      </c>
      <c r="G1331" s="8">
        <f>SUM(G1250:G1330)</f>
        <v>21530412.600000005</v>
      </c>
      <c r="H1331" s="8">
        <f t="shared" ref="H1331:M1331" si="15">SUM(H1244:H1330)</f>
        <v>22339734.010000002</v>
      </c>
      <c r="I1331" s="8">
        <f t="shared" si="15"/>
        <v>22339734.010000002</v>
      </c>
      <c r="J1331" s="8">
        <f t="shared" si="15"/>
        <v>22548590.260000002</v>
      </c>
      <c r="K1331" s="8">
        <f t="shared" si="15"/>
        <v>22738429.260000002</v>
      </c>
      <c r="L1331" s="8">
        <f t="shared" si="15"/>
        <v>22988075.48</v>
      </c>
      <c r="M1331" s="8">
        <f t="shared" si="15"/>
        <v>23322356.379999999</v>
      </c>
      <c r="N1331" s="11">
        <f>SUM(N1239:N1330)</f>
        <v>23322356.379999999</v>
      </c>
      <c r="O1331" s="11">
        <f>SUM(O1239:O1330)</f>
        <v>23334758.539999999</v>
      </c>
      <c r="P1331" s="11">
        <f>SUM(P1239:P1330)</f>
        <v>23334758.539999999</v>
      </c>
      <c r="Q1331" s="11">
        <f>SUM(Q1239:Q1330)</f>
        <v>23427797.830000002</v>
      </c>
      <c r="R1331" s="11">
        <f>SUM(R1238:R1330)</f>
        <v>26123650.489999998</v>
      </c>
      <c r="S1331" s="11">
        <f>SUM(S1238:S1330)</f>
        <v>26177107.59</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 t="shared" ref="H1426:M1426" si="16">SUM(H1339:H1425)</f>
        <v>0</v>
      </c>
      <c r="I1426" s="8">
        <f t="shared" si="16"/>
        <v>0</v>
      </c>
      <c r="J1426" s="8">
        <f t="shared" si="16"/>
        <v>0</v>
      </c>
      <c r="K1426" s="8">
        <f t="shared" si="16"/>
        <v>0</v>
      </c>
      <c r="L1426" s="8">
        <f t="shared" si="16"/>
        <v>0</v>
      </c>
      <c r="M1426" s="8">
        <f t="shared" si="16"/>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 t="shared" ref="H1521:M1521" si="17">SUM(H1434:H1520)</f>
        <v>0</v>
      </c>
      <c r="I1521" s="8">
        <f t="shared" si="17"/>
        <v>0</v>
      </c>
      <c r="J1521" s="8">
        <f t="shared" si="17"/>
        <v>0</v>
      </c>
      <c r="K1521" s="8">
        <f t="shared" si="17"/>
        <v>0</v>
      </c>
      <c r="L1521" s="8">
        <f t="shared" si="17"/>
        <v>0</v>
      </c>
      <c r="M1521" s="8">
        <f t="shared" si="17"/>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 t="shared" ref="H1616:M1616" si="18">SUM(H1529:H1615)</f>
        <v>0</v>
      </c>
      <c r="I1616" s="8">
        <f t="shared" si="18"/>
        <v>0</v>
      </c>
      <c r="J1616" s="8">
        <f t="shared" si="18"/>
        <v>0</v>
      </c>
      <c r="K1616" s="8">
        <f t="shared" si="18"/>
        <v>0</v>
      </c>
      <c r="L1616" s="8">
        <f t="shared" si="18"/>
        <v>0</v>
      </c>
      <c r="M1616" s="8">
        <f t="shared" si="18"/>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 t="shared" ref="H1711:M1711" si="19">SUM(H1624:H1710)</f>
        <v>0</v>
      </c>
      <c r="I1711" s="8">
        <f t="shared" si="19"/>
        <v>0</v>
      </c>
      <c r="J1711" s="8">
        <f t="shared" si="19"/>
        <v>0</v>
      </c>
      <c r="K1711" s="8">
        <f t="shared" si="19"/>
        <v>0</v>
      </c>
      <c r="L1711" s="8">
        <f t="shared" si="19"/>
        <v>0</v>
      </c>
      <c r="M1711" s="8">
        <f t="shared" si="19"/>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 t="shared" ref="H1806:M1806" si="20">SUM(H1719:H1805)</f>
        <v>0</v>
      </c>
      <c r="I1806" s="8">
        <f t="shared" si="20"/>
        <v>0</v>
      </c>
      <c r="J1806" s="8">
        <f t="shared" si="20"/>
        <v>0</v>
      </c>
      <c r="K1806" s="8">
        <f t="shared" si="20"/>
        <v>0</v>
      </c>
      <c r="L1806" s="8">
        <f t="shared" si="20"/>
        <v>0</v>
      </c>
      <c r="M1806" s="8">
        <f t="shared" si="20"/>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v>1932000</v>
      </c>
      <c r="N1814" s="37">
        <v>1932000</v>
      </c>
      <c r="O1814" s="37">
        <v>1932000</v>
      </c>
      <c r="P1814" s="37">
        <v>1932000</v>
      </c>
      <c r="Q1814" s="37">
        <v>1932000</v>
      </c>
      <c r="R1814" s="37">
        <v>1932000</v>
      </c>
      <c r="S1814" s="37">
        <v>1932000</v>
      </c>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v>3834.69</v>
      </c>
      <c r="D1849" s="37">
        <v>3834.69</v>
      </c>
      <c r="E1849" s="37">
        <v>3834.69</v>
      </c>
      <c r="F1849" s="37">
        <v>3834.69</v>
      </c>
      <c r="G1849" s="37">
        <v>3834.69</v>
      </c>
      <c r="H1849" s="37">
        <v>3834.69</v>
      </c>
      <c r="I1849" s="37">
        <v>3834.69</v>
      </c>
      <c r="J1849" s="37">
        <v>3834.69</v>
      </c>
      <c r="K1849" s="37">
        <v>3834.69</v>
      </c>
      <c r="L1849" s="37">
        <v>3834.69</v>
      </c>
      <c r="M1849" s="37">
        <v>3834.69</v>
      </c>
      <c r="N1849" s="37">
        <v>3834.69</v>
      </c>
      <c r="O1849" s="37">
        <v>3834.69</v>
      </c>
      <c r="P1849" s="37">
        <v>3834.69</v>
      </c>
      <c r="Q1849" s="37">
        <v>3834.69</v>
      </c>
      <c r="R1849" s="37">
        <v>3834.69</v>
      </c>
      <c r="S1849" s="37">
        <v>3834.69</v>
      </c>
    </row>
    <row r="1850" spans="2:19">
      <c r="B1850" s="6">
        <v>1980</v>
      </c>
      <c r="C1850" s="37">
        <v>260.76</v>
      </c>
      <c r="D1850" s="37">
        <v>260.76</v>
      </c>
      <c r="E1850" s="37">
        <v>260.76</v>
      </c>
      <c r="F1850" s="37">
        <v>260.76</v>
      </c>
      <c r="G1850" s="37">
        <v>260.76</v>
      </c>
      <c r="H1850" s="37">
        <v>260.76</v>
      </c>
      <c r="I1850" s="37">
        <v>260.76</v>
      </c>
      <c r="J1850" s="37">
        <v>260.76</v>
      </c>
      <c r="K1850" s="37">
        <v>260.76</v>
      </c>
      <c r="L1850" s="37">
        <v>260.76</v>
      </c>
      <c r="M1850" s="37">
        <v>260.76</v>
      </c>
      <c r="N1850" s="37">
        <v>260.76</v>
      </c>
      <c r="O1850" s="37">
        <v>260.76</v>
      </c>
      <c r="P1850" s="37">
        <v>260.76</v>
      </c>
      <c r="Q1850" s="37">
        <v>260.76</v>
      </c>
      <c r="R1850" s="37">
        <v>260.76</v>
      </c>
      <c r="S1850" s="37">
        <v>260.76</v>
      </c>
    </row>
    <row r="1851" spans="2:19">
      <c r="B1851" s="6">
        <v>1979</v>
      </c>
      <c r="C1851" s="37">
        <v>4678.32</v>
      </c>
      <c r="D1851" s="37">
        <v>4678.32</v>
      </c>
      <c r="E1851" s="37">
        <v>4678.32</v>
      </c>
      <c r="F1851" s="37">
        <v>4678.32</v>
      </c>
      <c r="G1851" s="37">
        <v>4678.32</v>
      </c>
      <c r="H1851" s="37">
        <v>4678.32</v>
      </c>
      <c r="I1851" s="37">
        <v>4678.32</v>
      </c>
      <c r="J1851" s="37">
        <v>4678.32</v>
      </c>
      <c r="K1851" s="37">
        <v>4678.32</v>
      </c>
      <c r="L1851" s="37">
        <v>4678.32</v>
      </c>
      <c r="M1851" s="37">
        <v>4678.32</v>
      </c>
      <c r="N1851" s="37">
        <v>4678.32</v>
      </c>
      <c r="O1851" s="37">
        <v>4678.32</v>
      </c>
      <c r="P1851" s="37">
        <v>4678.32</v>
      </c>
      <c r="Q1851" s="37">
        <v>4678.32</v>
      </c>
      <c r="R1851" s="37">
        <v>4678.32</v>
      </c>
      <c r="S1851" s="37">
        <v>4678.32</v>
      </c>
    </row>
    <row r="1852" spans="2:19">
      <c r="B1852" s="6">
        <v>1978</v>
      </c>
      <c r="C1852" s="37">
        <v>4668.6099999999997</v>
      </c>
      <c r="D1852" s="37">
        <v>4668.6099999999997</v>
      </c>
      <c r="E1852" s="37">
        <v>4668.6099999999997</v>
      </c>
      <c r="F1852" s="37">
        <v>4668.6099999999997</v>
      </c>
      <c r="G1852" s="37">
        <v>4668.6099999999997</v>
      </c>
      <c r="H1852" s="37">
        <v>4668.6099999999997</v>
      </c>
      <c r="I1852" s="37">
        <v>4668.6099999999997</v>
      </c>
      <c r="J1852" s="37">
        <v>4668.6099999999997</v>
      </c>
      <c r="K1852" s="37">
        <v>4668.6099999999997</v>
      </c>
      <c r="L1852" s="37">
        <v>4668.6099999999997</v>
      </c>
      <c r="M1852" s="37">
        <v>4668.6099999999997</v>
      </c>
      <c r="N1852" s="37">
        <v>4668.6099999999997</v>
      </c>
      <c r="O1852" s="37">
        <v>4668.6099999999997</v>
      </c>
      <c r="P1852" s="37">
        <v>4668.6099999999997</v>
      </c>
      <c r="Q1852" s="37">
        <v>4668.6099999999997</v>
      </c>
      <c r="R1852" s="37">
        <v>4668.6099999999997</v>
      </c>
      <c r="S1852" s="37">
        <v>4668.6099999999997</v>
      </c>
    </row>
    <row r="1853" spans="2:19">
      <c r="B1853" s="6">
        <v>1977</v>
      </c>
      <c r="C1853" s="37">
        <v>9425.67</v>
      </c>
      <c r="D1853" s="37">
        <v>9425.67</v>
      </c>
      <c r="E1853" s="37">
        <v>9425.67</v>
      </c>
      <c r="F1853" s="37">
        <v>9425.67</v>
      </c>
      <c r="G1853" s="37">
        <v>9425.67</v>
      </c>
      <c r="H1853" s="37">
        <v>9425.67</v>
      </c>
      <c r="I1853" s="37">
        <v>9425.67</v>
      </c>
      <c r="J1853" s="37">
        <v>9425.67</v>
      </c>
      <c r="K1853" s="37">
        <v>9425.67</v>
      </c>
      <c r="L1853" s="37">
        <v>9425.67</v>
      </c>
      <c r="M1853" s="37">
        <v>9425.67</v>
      </c>
      <c r="N1853" s="37">
        <v>9425.67</v>
      </c>
      <c r="O1853" s="37">
        <v>9425.67</v>
      </c>
      <c r="P1853" s="37">
        <v>9425.67</v>
      </c>
      <c r="Q1853" s="37">
        <v>9425.67</v>
      </c>
      <c r="R1853" s="37">
        <v>9425.67</v>
      </c>
      <c r="S1853" s="37">
        <v>9425.67</v>
      </c>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22868.050000000003</v>
      </c>
      <c r="D1901" s="8">
        <f>SUM(D1823:D1900)</f>
        <v>22868.050000000003</v>
      </c>
      <c r="E1901" s="8">
        <f>SUM(E1822:E1900)</f>
        <v>22868.050000000003</v>
      </c>
      <c r="F1901" s="8">
        <f>SUM(F1821:F1900)</f>
        <v>22868.050000000003</v>
      </c>
      <c r="G1901" s="8">
        <f>SUM(G1820:G1900)</f>
        <v>22868.050000000003</v>
      </c>
      <c r="H1901" s="8">
        <f t="shared" ref="H1901:M1901" si="21">SUM(H1814:H1900)</f>
        <v>22868.050000000003</v>
      </c>
      <c r="I1901" s="8">
        <f t="shared" si="21"/>
        <v>22868.050000000003</v>
      </c>
      <c r="J1901" s="8">
        <f t="shared" si="21"/>
        <v>22868.050000000003</v>
      </c>
      <c r="K1901" s="8">
        <f t="shared" si="21"/>
        <v>22868.050000000003</v>
      </c>
      <c r="L1901" s="8">
        <f t="shared" si="21"/>
        <v>22868.050000000003</v>
      </c>
      <c r="M1901" s="8">
        <f t="shared" si="21"/>
        <v>1954868.05</v>
      </c>
      <c r="N1901" s="11">
        <f>SUM(N1809:N1900)</f>
        <v>1954868.05</v>
      </c>
      <c r="O1901" s="11">
        <f>SUM(O1809:O1900)</f>
        <v>1954868.05</v>
      </c>
      <c r="P1901" s="11">
        <f>SUM(P1809:P1900)</f>
        <v>1954868.05</v>
      </c>
      <c r="Q1901" s="11">
        <f>SUM(Q1809:Q1900)</f>
        <v>1954868.05</v>
      </c>
      <c r="R1901" s="11">
        <f>SUM(R1808:R1900)</f>
        <v>1954868.05</v>
      </c>
      <c r="S1901" s="11">
        <f>SUM(S1808:S1900)</f>
        <v>1954868.05</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v>1544597.88</v>
      </c>
      <c r="R1905" s="37">
        <v>1544597.88</v>
      </c>
      <c r="S1905" s="37">
        <v>1544597.88</v>
      </c>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 t="shared" ref="H1996:M1996" si="22">SUM(H1909:H1995)</f>
        <v>0</v>
      </c>
      <c r="I1996" s="8">
        <f t="shared" si="22"/>
        <v>0</v>
      </c>
      <c r="J1996" s="8">
        <f t="shared" si="22"/>
        <v>0</v>
      </c>
      <c r="K1996" s="8">
        <f t="shared" si="22"/>
        <v>0</v>
      </c>
      <c r="L1996" s="8">
        <f t="shared" si="22"/>
        <v>0</v>
      </c>
      <c r="M1996" s="8">
        <f t="shared" si="22"/>
        <v>0</v>
      </c>
      <c r="N1996" s="11">
        <f>SUM(N1904:N1995)</f>
        <v>0</v>
      </c>
      <c r="O1996" s="11">
        <f>SUM(O1904:O1995)</f>
        <v>0</v>
      </c>
      <c r="P1996" s="11">
        <f>SUM(P1904:P1995)</f>
        <v>0</v>
      </c>
      <c r="Q1996" s="11">
        <f>SUM(Q1904:Q1995)</f>
        <v>1544597.88</v>
      </c>
      <c r="R1996" s="11">
        <f>SUM(R1903:R1995)</f>
        <v>1544597.88</v>
      </c>
      <c r="S1996" s="11">
        <f>SUM(S1903:S1995)</f>
        <v>1544597.88</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v>734274.09</v>
      </c>
      <c r="R2000" s="37">
        <v>734274.09</v>
      </c>
      <c r="S2000" s="37">
        <v>734274.09</v>
      </c>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 t="shared" ref="H2091:M2091" si="23">SUM(H2004:H2090)</f>
        <v>0</v>
      </c>
      <c r="I2091" s="8">
        <f t="shared" si="23"/>
        <v>0</v>
      </c>
      <c r="J2091" s="8">
        <f t="shared" si="23"/>
        <v>0</v>
      </c>
      <c r="K2091" s="8">
        <f t="shared" si="23"/>
        <v>0</v>
      </c>
      <c r="L2091" s="8">
        <f t="shared" si="23"/>
        <v>0</v>
      </c>
      <c r="M2091" s="8">
        <f t="shared" si="23"/>
        <v>0</v>
      </c>
      <c r="N2091" s="11">
        <f>SUM(N1999:N2090)</f>
        <v>0</v>
      </c>
      <c r="O2091" s="11">
        <f>SUM(O1999:O2090)</f>
        <v>0</v>
      </c>
      <c r="P2091" s="11">
        <f>SUM(P1999:P2090)</f>
        <v>0</v>
      </c>
      <c r="Q2091" s="11">
        <f>SUM(Q1999:Q2090)</f>
        <v>734274.09</v>
      </c>
      <c r="R2091" s="11">
        <f>SUM(R1998:R2090)</f>
        <v>734274.09</v>
      </c>
      <c r="S2091" s="11">
        <f>SUM(S1998:S2090)</f>
        <v>734274.09</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 t="shared" ref="H2186:M2186" si="24">SUM(H2099:H2185)</f>
        <v>0</v>
      </c>
      <c r="I2186" s="8">
        <f t="shared" si="24"/>
        <v>0</v>
      </c>
      <c r="J2186" s="8">
        <f t="shared" si="24"/>
        <v>0</v>
      </c>
      <c r="K2186" s="8">
        <f t="shared" si="24"/>
        <v>0</v>
      </c>
      <c r="L2186" s="8">
        <f t="shared" si="24"/>
        <v>0</v>
      </c>
      <c r="M2186" s="8">
        <f t="shared" si="24"/>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 t="shared" ref="H2281:M2281" si="25">SUM(H2194:H2280)</f>
        <v>0</v>
      </c>
      <c r="I2281" s="8">
        <f t="shared" si="25"/>
        <v>0</v>
      </c>
      <c r="J2281" s="8">
        <f t="shared" si="25"/>
        <v>0</v>
      </c>
      <c r="K2281" s="8">
        <f t="shared" si="25"/>
        <v>0</v>
      </c>
      <c r="L2281" s="8">
        <f t="shared" si="25"/>
        <v>0</v>
      </c>
      <c r="M2281" s="8">
        <f t="shared" si="25"/>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131440.23000000001</v>
      </c>
    </row>
    <row r="2284" spans="1:19">
      <c r="A2284" s="38"/>
      <c r="B2284" s="6">
        <v>2021</v>
      </c>
      <c r="C2284" s="36"/>
      <c r="D2284" s="36"/>
      <c r="E2284" s="36"/>
      <c r="F2284" s="36"/>
      <c r="G2284" s="36"/>
      <c r="H2284" s="36"/>
      <c r="I2284" s="36"/>
      <c r="J2284" s="36"/>
      <c r="K2284" s="36"/>
      <c r="L2284" s="36"/>
      <c r="M2284" s="36"/>
      <c r="N2284" s="36"/>
      <c r="O2284" s="36"/>
      <c r="P2284" s="36"/>
      <c r="Q2284" s="36"/>
      <c r="R2284" s="37">
        <v>96636.23</v>
      </c>
      <c r="S2284" s="37">
        <v>96636.23</v>
      </c>
    </row>
    <row r="2285" spans="1:19">
      <c r="B2285" s="6">
        <v>2020</v>
      </c>
      <c r="C2285" s="36"/>
      <c r="D2285" s="36"/>
      <c r="E2285" s="36"/>
      <c r="F2285" s="36"/>
      <c r="G2285" s="36"/>
      <c r="H2285" s="36"/>
      <c r="I2285" s="36"/>
      <c r="J2285" s="36"/>
      <c r="K2285" s="36"/>
      <c r="L2285" s="36"/>
      <c r="M2285" s="36"/>
      <c r="N2285" s="36"/>
      <c r="O2285" s="36"/>
      <c r="P2285" s="36"/>
      <c r="Q2285" s="37">
        <v>549844.96</v>
      </c>
      <c r="R2285" s="37">
        <v>549844.96</v>
      </c>
      <c r="S2285" s="37">
        <v>549844.96</v>
      </c>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v>9720.17</v>
      </c>
      <c r="O2288" s="37">
        <v>9720.17</v>
      </c>
      <c r="P2288" s="37">
        <v>9720.17</v>
      </c>
      <c r="Q2288" s="37">
        <v>9720.17</v>
      </c>
      <c r="R2288" s="37">
        <v>9720.17</v>
      </c>
      <c r="S2288" s="37">
        <v>9720.17</v>
      </c>
    </row>
    <row r="2289" spans="2:19">
      <c r="B2289" s="6">
        <v>2016</v>
      </c>
      <c r="C2289" s="36"/>
      <c r="D2289" s="36"/>
      <c r="E2289" s="36"/>
      <c r="F2289" s="36"/>
      <c r="G2289" s="36"/>
      <c r="H2289" s="36"/>
      <c r="I2289" s="36"/>
      <c r="J2289" s="36"/>
      <c r="K2289" s="36"/>
      <c r="L2289" s="36"/>
      <c r="M2289" s="37">
        <v>44068.98</v>
      </c>
      <c r="N2289" s="37">
        <v>44068.98</v>
      </c>
      <c r="O2289" s="37">
        <v>44068.98</v>
      </c>
      <c r="P2289" s="37">
        <v>44068.98</v>
      </c>
      <c r="Q2289" s="37">
        <v>44068.98</v>
      </c>
      <c r="R2289" s="37">
        <v>44068.98</v>
      </c>
      <c r="S2289" s="37">
        <v>44068.98</v>
      </c>
    </row>
    <row r="2290" spans="2:19">
      <c r="B2290" s="6">
        <v>2015</v>
      </c>
      <c r="C2290" s="36"/>
      <c r="D2290" s="36"/>
      <c r="E2290" s="36"/>
      <c r="F2290" s="36"/>
      <c r="G2290" s="36"/>
      <c r="H2290" s="36"/>
      <c r="I2290" s="36"/>
      <c r="J2290" s="36"/>
      <c r="K2290" s="36"/>
      <c r="L2290" s="37">
        <v>1782.5</v>
      </c>
      <c r="M2290" s="37">
        <v>1782.5</v>
      </c>
      <c r="N2290" s="37">
        <v>1782.5</v>
      </c>
      <c r="O2290" s="37">
        <v>1782.5</v>
      </c>
      <c r="P2290" s="37">
        <v>1782.5</v>
      </c>
      <c r="Q2290" s="37">
        <v>1782.5</v>
      </c>
      <c r="R2290" s="37">
        <v>1782.5</v>
      </c>
      <c r="S2290" s="37">
        <v>1782.5</v>
      </c>
    </row>
    <row r="2291" spans="2:19">
      <c r="B2291" s="6">
        <v>2014</v>
      </c>
      <c r="C2291" s="36"/>
      <c r="D2291" s="36"/>
      <c r="E2291" s="36"/>
      <c r="F2291" s="36"/>
      <c r="G2291" s="36"/>
      <c r="H2291" s="36"/>
      <c r="I2291" s="36"/>
      <c r="J2291" s="36"/>
      <c r="K2291" s="37">
        <v>14110.5</v>
      </c>
      <c r="L2291" s="37">
        <v>14110.5</v>
      </c>
      <c r="M2291" s="37">
        <v>14110.5</v>
      </c>
      <c r="N2291" s="37">
        <v>14110.5</v>
      </c>
      <c r="O2291" s="37">
        <v>14110.5</v>
      </c>
      <c r="P2291" s="37">
        <v>14110.5</v>
      </c>
      <c r="Q2291" s="37">
        <v>14110.5</v>
      </c>
      <c r="R2291" s="37">
        <v>14110.5</v>
      </c>
      <c r="S2291" s="37">
        <v>14110.5</v>
      </c>
    </row>
    <row r="2292" spans="2:19">
      <c r="B2292" s="6">
        <v>2013</v>
      </c>
      <c r="C2292" s="36"/>
      <c r="D2292" s="36"/>
      <c r="E2292" s="36"/>
      <c r="F2292" s="36"/>
      <c r="G2292" s="36"/>
      <c r="H2292" s="36"/>
      <c r="I2292" s="36"/>
      <c r="J2292" s="37">
        <v>41104.25</v>
      </c>
      <c r="K2292" s="37">
        <v>41104.25</v>
      </c>
      <c r="L2292" s="37">
        <v>41104.25</v>
      </c>
      <c r="M2292" s="37">
        <v>41104.25</v>
      </c>
      <c r="N2292" s="37">
        <v>41104.25</v>
      </c>
      <c r="O2292" s="37">
        <v>41104.25</v>
      </c>
      <c r="P2292" s="37">
        <v>41104.25</v>
      </c>
      <c r="Q2292" s="37">
        <v>41104.25</v>
      </c>
      <c r="R2292" s="37">
        <v>41104.25</v>
      </c>
      <c r="S2292" s="37">
        <v>41104.25</v>
      </c>
    </row>
    <row r="2293" spans="2:19">
      <c r="B2293" s="6">
        <v>2012</v>
      </c>
      <c r="C2293" s="36"/>
      <c r="D2293" s="36"/>
      <c r="E2293" s="36"/>
      <c r="F2293" s="36"/>
      <c r="G2293" s="36"/>
      <c r="H2293" s="36"/>
      <c r="I2293" s="37">
        <v>21255.58</v>
      </c>
      <c r="J2293" s="37">
        <v>21255.58</v>
      </c>
      <c r="K2293" s="37">
        <v>21255.58</v>
      </c>
      <c r="L2293" s="37">
        <v>21255.58</v>
      </c>
      <c r="M2293" s="37">
        <v>21255.58</v>
      </c>
      <c r="N2293" s="37">
        <v>21255.58</v>
      </c>
      <c r="O2293" s="37">
        <v>21255.58</v>
      </c>
      <c r="P2293" s="37">
        <v>21255.58</v>
      </c>
      <c r="Q2293" s="37">
        <v>21255.58</v>
      </c>
      <c r="R2293" s="37">
        <v>21255.58</v>
      </c>
      <c r="S2293" s="37">
        <v>21255.58</v>
      </c>
    </row>
    <row r="2294" spans="2:19">
      <c r="B2294" s="6">
        <v>2011</v>
      </c>
      <c r="C2294" s="36"/>
      <c r="D2294" s="36"/>
      <c r="E2294" s="36"/>
      <c r="F2294" s="36"/>
      <c r="G2294" s="36"/>
      <c r="H2294" s="37">
        <v>33030.33</v>
      </c>
      <c r="I2294" s="37">
        <v>33030.33</v>
      </c>
      <c r="J2294" s="37">
        <v>33030.33</v>
      </c>
      <c r="K2294" s="37">
        <v>33030.33</v>
      </c>
      <c r="L2294" s="37">
        <v>33030.33</v>
      </c>
      <c r="M2294" s="37">
        <v>33030.33</v>
      </c>
      <c r="N2294" s="37">
        <v>33030.33</v>
      </c>
      <c r="O2294" s="37">
        <v>33030.33</v>
      </c>
      <c r="P2294" s="37">
        <v>33030.33</v>
      </c>
      <c r="Q2294" s="37">
        <v>33030.33</v>
      </c>
      <c r="R2294" s="37">
        <v>33030.33</v>
      </c>
      <c r="S2294" s="37">
        <v>33030.33</v>
      </c>
    </row>
    <row r="2295" spans="2:19">
      <c r="B2295" s="6">
        <v>2010</v>
      </c>
      <c r="C2295" s="36"/>
      <c r="D2295" s="36"/>
      <c r="E2295" s="36"/>
      <c r="F2295" s="36"/>
      <c r="G2295" s="37">
        <v>67577.81</v>
      </c>
      <c r="H2295" s="37">
        <v>67577.81</v>
      </c>
      <c r="I2295" s="37">
        <v>67577.81</v>
      </c>
      <c r="J2295" s="37">
        <v>67577.81</v>
      </c>
      <c r="K2295" s="37">
        <v>67577.81</v>
      </c>
      <c r="L2295" s="37">
        <v>67577.81</v>
      </c>
      <c r="M2295" s="37">
        <v>67577.81</v>
      </c>
      <c r="N2295" s="37">
        <v>67577.81</v>
      </c>
      <c r="O2295" s="37">
        <v>67577.81</v>
      </c>
      <c r="P2295" s="37">
        <v>67577.81</v>
      </c>
      <c r="Q2295" s="37">
        <v>67577.81</v>
      </c>
      <c r="R2295" s="37">
        <v>67577.81</v>
      </c>
      <c r="S2295" s="37">
        <v>67577.81</v>
      </c>
    </row>
    <row r="2296" spans="2:19">
      <c r="B2296" s="6">
        <v>2009</v>
      </c>
      <c r="C2296" s="36"/>
      <c r="D2296" s="36"/>
      <c r="E2296" s="36"/>
      <c r="F2296" s="37">
        <v>62115.63</v>
      </c>
      <c r="G2296" s="37">
        <v>62115.63</v>
      </c>
      <c r="H2296" s="37">
        <v>62115.63</v>
      </c>
      <c r="I2296" s="37">
        <v>62115.63</v>
      </c>
      <c r="J2296" s="37">
        <v>62115.63</v>
      </c>
      <c r="K2296" s="37">
        <v>62115.63</v>
      </c>
      <c r="L2296" s="37">
        <v>62115.63</v>
      </c>
      <c r="M2296" s="37">
        <v>62115.63</v>
      </c>
      <c r="N2296" s="37">
        <v>62115.63</v>
      </c>
      <c r="O2296" s="37">
        <v>62115.63</v>
      </c>
      <c r="P2296" s="37">
        <v>62115.63</v>
      </c>
      <c r="Q2296" s="37">
        <v>62115.63</v>
      </c>
      <c r="R2296" s="37">
        <v>62115.63</v>
      </c>
      <c r="S2296" s="37">
        <v>62115.63</v>
      </c>
    </row>
    <row r="2297" spans="2:19">
      <c r="B2297" s="6">
        <v>2008</v>
      </c>
      <c r="C2297" s="36"/>
      <c r="D2297" s="36"/>
      <c r="E2297" s="37">
        <v>322582.34999999998</v>
      </c>
      <c r="F2297" s="37">
        <v>322582.34999999998</v>
      </c>
      <c r="G2297" s="37">
        <v>322582.34999999998</v>
      </c>
      <c r="H2297" s="37">
        <v>322582.34999999998</v>
      </c>
      <c r="I2297" s="37">
        <v>322582.34999999998</v>
      </c>
      <c r="J2297" s="37">
        <v>322582.34999999998</v>
      </c>
      <c r="K2297" s="37">
        <v>322582.34999999998</v>
      </c>
      <c r="L2297" s="37">
        <v>322582.34999999998</v>
      </c>
      <c r="M2297" s="37">
        <v>322582.34999999998</v>
      </c>
      <c r="N2297" s="37">
        <v>322582.34999999998</v>
      </c>
      <c r="O2297" s="37">
        <v>322582.34999999998</v>
      </c>
      <c r="P2297" s="37">
        <v>322582.34999999998</v>
      </c>
      <c r="Q2297" s="37">
        <v>322582.34999999998</v>
      </c>
      <c r="R2297" s="37">
        <v>322582.34999999998</v>
      </c>
      <c r="S2297" s="37">
        <v>322582.34999999998</v>
      </c>
    </row>
    <row r="2298" spans="2:19">
      <c r="B2298" s="6">
        <v>2007</v>
      </c>
      <c r="C2298" s="36"/>
      <c r="D2298" s="37">
        <v>499815.95</v>
      </c>
      <c r="E2298" s="37">
        <v>499815.95</v>
      </c>
      <c r="F2298" s="37">
        <v>499815.95</v>
      </c>
      <c r="G2298" s="37">
        <v>499815.95</v>
      </c>
      <c r="H2298" s="37">
        <v>499815.95</v>
      </c>
      <c r="I2298" s="37">
        <v>499815.95</v>
      </c>
      <c r="J2298" s="37">
        <v>499815.95</v>
      </c>
      <c r="K2298" s="37">
        <v>499815.95</v>
      </c>
      <c r="L2298" s="37">
        <v>499815.95</v>
      </c>
      <c r="M2298" s="37">
        <v>499815.95</v>
      </c>
      <c r="N2298" s="37">
        <v>499815.95</v>
      </c>
      <c r="O2298" s="37">
        <v>499815.95</v>
      </c>
      <c r="P2298" s="37">
        <v>499815.95</v>
      </c>
      <c r="Q2298" s="37">
        <v>499815.95</v>
      </c>
      <c r="R2298" s="37">
        <v>499815.95</v>
      </c>
      <c r="S2298" s="37">
        <v>499815.95</v>
      </c>
    </row>
    <row r="2299" spans="2:19">
      <c r="B2299" s="6">
        <v>2006</v>
      </c>
      <c r="C2299" s="37">
        <v>250822.02</v>
      </c>
      <c r="D2299" s="37">
        <v>250822.02</v>
      </c>
      <c r="E2299" s="37">
        <v>250822.02</v>
      </c>
      <c r="F2299" s="37">
        <v>250822.02</v>
      </c>
      <c r="G2299" s="37">
        <v>250822.02</v>
      </c>
      <c r="H2299" s="37">
        <v>250822.02</v>
      </c>
      <c r="I2299" s="37">
        <v>250822.02</v>
      </c>
      <c r="J2299" s="37">
        <v>250822.02</v>
      </c>
      <c r="K2299" s="37">
        <v>250822.02</v>
      </c>
      <c r="L2299" s="37">
        <v>250822.02</v>
      </c>
      <c r="M2299" s="37">
        <v>250822.02</v>
      </c>
      <c r="N2299" s="37">
        <v>250822.02</v>
      </c>
      <c r="O2299" s="37">
        <v>250822.02</v>
      </c>
      <c r="P2299" s="37">
        <v>250822.02</v>
      </c>
      <c r="Q2299" s="37">
        <v>250822.02</v>
      </c>
      <c r="R2299" s="37">
        <v>250822.02</v>
      </c>
      <c r="S2299" s="37">
        <v>250822.02</v>
      </c>
    </row>
    <row r="2300" spans="2:19">
      <c r="B2300" s="6">
        <v>2005</v>
      </c>
      <c r="C2300" s="37">
        <v>66934.61</v>
      </c>
      <c r="D2300" s="37">
        <v>66934.61</v>
      </c>
      <c r="E2300" s="37">
        <v>66934.61</v>
      </c>
      <c r="F2300" s="37">
        <v>66934.61</v>
      </c>
      <c r="G2300" s="37">
        <v>66934.61</v>
      </c>
      <c r="H2300" s="37">
        <v>66934.61</v>
      </c>
      <c r="I2300" s="37">
        <v>66934.61</v>
      </c>
      <c r="J2300" s="37">
        <v>66934.61</v>
      </c>
      <c r="K2300" s="37">
        <v>66934.61</v>
      </c>
      <c r="L2300" s="37">
        <v>66934.61</v>
      </c>
      <c r="M2300" s="37">
        <v>66934.61</v>
      </c>
      <c r="N2300" s="37">
        <v>66934.61</v>
      </c>
      <c r="O2300" s="37">
        <v>66934.61</v>
      </c>
      <c r="P2300" s="37">
        <v>66934.61</v>
      </c>
      <c r="Q2300" s="37">
        <v>66934.61</v>
      </c>
      <c r="R2300" s="37">
        <v>66934.61</v>
      </c>
      <c r="S2300" s="37">
        <v>66934.61</v>
      </c>
    </row>
    <row r="2301" spans="2:19">
      <c r="B2301" s="6">
        <v>2004</v>
      </c>
      <c r="C2301" s="37">
        <v>50174.91</v>
      </c>
      <c r="D2301" s="37">
        <v>50174.91</v>
      </c>
      <c r="E2301" s="37">
        <v>50174.91</v>
      </c>
      <c r="F2301" s="37">
        <v>50174.91</v>
      </c>
      <c r="G2301" s="37">
        <v>50174.91</v>
      </c>
      <c r="H2301" s="37">
        <v>50174.91</v>
      </c>
      <c r="I2301" s="37">
        <v>50174.91</v>
      </c>
      <c r="J2301" s="37">
        <v>50174.91</v>
      </c>
      <c r="K2301" s="37">
        <v>50174.91</v>
      </c>
      <c r="L2301" s="37">
        <v>50174.91</v>
      </c>
      <c r="M2301" s="37">
        <v>50174.91</v>
      </c>
      <c r="N2301" s="37">
        <v>50174.91</v>
      </c>
      <c r="O2301" s="37">
        <v>50174.91</v>
      </c>
      <c r="P2301" s="37">
        <v>50174.91</v>
      </c>
      <c r="Q2301" s="37">
        <v>50174.91</v>
      </c>
      <c r="R2301" s="37">
        <v>50174.91</v>
      </c>
      <c r="S2301" s="37">
        <v>50174.91</v>
      </c>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v>11108.29</v>
      </c>
      <c r="D2306" s="37">
        <v>11108.29</v>
      </c>
      <c r="E2306" s="37">
        <v>11108.29</v>
      </c>
      <c r="F2306" s="37">
        <v>11108.29</v>
      </c>
      <c r="G2306" s="37">
        <v>11108.29</v>
      </c>
      <c r="H2306" s="37">
        <v>11108.29</v>
      </c>
      <c r="I2306" s="37">
        <v>11108.29</v>
      </c>
      <c r="J2306" s="37">
        <v>11108.29</v>
      </c>
      <c r="K2306" s="37">
        <v>11108.29</v>
      </c>
      <c r="L2306" s="37">
        <v>11108.29</v>
      </c>
      <c r="M2306" s="37">
        <v>11108.29</v>
      </c>
      <c r="N2306" s="37">
        <v>11108.29</v>
      </c>
      <c r="O2306" s="37">
        <v>11108.29</v>
      </c>
      <c r="P2306" s="37">
        <v>11108.29</v>
      </c>
      <c r="Q2306" s="37">
        <v>11108.29</v>
      </c>
      <c r="R2306" s="37">
        <v>11108.29</v>
      </c>
      <c r="S2306" s="37">
        <v>11108.29</v>
      </c>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v>2887.78</v>
      </c>
      <c r="D2309" s="37">
        <v>2887.78</v>
      </c>
      <c r="E2309" s="37">
        <v>2887.78</v>
      </c>
      <c r="F2309" s="37">
        <v>2887.78</v>
      </c>
      <c r="G2309" s="37">
        <v>2887.78</v>
      </c>
      <c r="H2309" s="37">
        <v>2887.78</v>
      </c>
      <c r="I2309" s="37">
        <v>2887.78</v>
      </c>
      <c r="J2309" s="37">
        <v>2887.78</v>
      </c>
      <c r="K2309" s="37">
        <v>2887.78</v>
      </c>
      <c r="L2309" s="37">
        <v>2887.78</v>
      </c>
      <c r="M2309" s="37">
        <v>2887.78</v>
      </c>
      <c r="N2309" s="37">
        <v>2887.78</v>
      </c>
      <c r="O2309" s="37">
        <v>2887.78</v>
      </c>
      <c r="P2309" s="37">
        <v>2887.78</v>
      </c>
      <c r="Q2309" s="37">
        <v>2887.78</v>
      </c>
      <c r="R2309" s="37">
        <v>2887.78</v>
      </c>
      <c r="S2309" s="37">
        <v>2887.78</v>
      </c>
    </row>
    <row r="2310" spans="2:19">
      <c r="B2310" s="6">
        <v>1995</v>
      </c>
      <c r="C2310" s="37">
        <v>45004.93</v>
      </c>
      <c r="D2310" s="37">
        <v>45004.93</v>
      </c>
      <c r="E2310" s="37">
        <v>45004.93</v>
      </c>
      <c r="F2310" s="37">
        <v>45004.93</v>
      </c>
      <c r="G2310" s="37">
        <v>45004.93</v>
      </c>
      <c r="H2310" s="37">
        <v>45004.93</v>
      </c>
      <c r="I2310" s="37">
        <v>45004.93</v>
      </c>
      <c r="J2310" s="37">
        <v>45004.93</v>
      </c>
      <c r="K2310" s="37">
        <v>45004.93</v>
      </c>
      <c r="L2310" s="37">
        <v>45004.93</v>
      </c>
      <c r="M2310" s="37">
        <v>45004.93</v>
      </c>
      <c r="N2310" s="37">
        <v>45004.93</v>
      </c>
      <c r="O2310" s="37">
        <v>45004.93</v>
      </c>
      <c r="P2310" s="37">
        <v>45004.93</v>
      </c>
      <c r="Q2310" s="37">
        <v>45004.93</v>
      </c>
      <c r="R2310" s="37">
        <v>45004.93</v>
      </c>
      <c r="S2310" s="37">
        <v>45004.93</v>
      </c>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v>323087.90000000002</v>
      </c>
      <c r="D2319" s="37">
        <v>323087.90000000002</v>
      </c>
      <c r="E2319" s="37">
        <v>323087.90000000002</v>
      </c>
      <c r="F2319" s="37">
        <v>323087.90000000002</v>
      </c>
      <c r="G2319" s="37">
        <v>323087.90000000002</v>
      </c>
      <c r="H2319" s="37">
        <v>323087.90000000002</v>
      </c>
      <c r="I2319" s="37">
        <v>323087.90000000002</v>
      </c>
      <c r="J2319" s="37">
        <v>323087.90000000002</v>
      </c>
      <c r="K2319" s="37">
        <v>323087.90000000002</v>
      </c>
      <c r="L2319" s="37">
        <v>323087.90000000002</v>
      </c>
      <c r="M2319" s="37">
        <v>323087.90000000002</v>
      </c>
      <c r="N2319" s="37">
        <v>323087.90000000002</v>
      </c>
      <c r="O2319" s="37">
        <v>323087.90000000002</v>
      </c>
      <c r="P2319" s="37">
        <v>323087.90000000002</v>
      </c>
      <c r="Q2319" s="37">
        <v>323087.90000000002</v>
      </c>
      <c r="R2319" s="37">
        <v>323087.90000000002</v>
      </c>
      <c r="S2319" s="37">
        <v>323087.90000000002</v>
      </c>
    </row>
    <row r="2320" spans="2:19">
      <c r="B2320" s="6">
        <v>1985</v>
      </c>
      <c r="C2320" s="37">
        <v>0.51</v>
      </c>
      <c r="D2320" s="37">
        <v>0.51</v>
      </c>
      <c r="E2320" s="37">
        <v>0.51</v>
      </c>
      <c r="F2320" s="37">
        <v>0.51</v>
      </c>
      <c r="G2320" s="37">
        <v>0.51</v>
      </c>
      <c r="H2320" s="37">
        <v>0.51</v>
      </c>
      <c r="I2320" s="37">
        <v>0.51</v>
      </c>
      <c r="J2320" s="37">
        <v>0.51</v>
      </c>
      <c r="K2320" s="37">
        <v>0.51</v>
      </c>
      <c r="L2320" s="37">
        <v>0.51</v>
      </c>
      <c r="M2320" s="37">
        <v>0.51</v>
      </c>
      <c r="N2320" s="37">
        <v>0.51</v>
      </c>
      <c r="O2320" s="37">
        <v>0.51</v>
      </c>
      <c r="P2320" s="37">
        <v>0.51</v>
      </c>
      <c r="Q2320" s="37">
        <v>0.51</v>
      </c>
      <c r="R2320" s="37">
        <v>0.51</v>
      </c>
      <c r="S2320" s="37">
        <v>0.51</v>
      </c>
    </row>
    <row r="2321" spans="2:19">
      <c r="B2321" s="6">
        <v>1984</v>
      </c>
      <c r="C2321" s="37">
        <v>34782.17</v>
      </c>
      <c r="D2321" s="37">
        <v>34782.17</v>
      </c>
      <c r="E2321" s="37">
        <v>34782.17</v>
      </c>
      <c r="F2321" s="37">
        <v>34782.17</v>
      </c>
      <c r="G2321" s="37">
        <v>34782.17</v>
      </c>
      <c r="H2321" s="37">
        <v>34782.17</v>
      </c>
      <c r="I2321" s="37">
        <v>34782.17</v>
      </c>
      <c r="J2321" s="37">
        <v>34782.17</v>
      </c>
      <c r="K2321" s="37">
        <v>34782.17</v>
      </c>
      <c r="L2321" s="37">
        <v>34782.17</v>
      </c>
      <c r="M2321" s="37">
        <v>34782.17</v>
      </c>
      <c r="N2321" s="37">
        <v>34782.17</v>
      </c>
      <c r="O2321" s="37">
        <v>34782.17</v>
      </c>
      <c r="P2321" s="37">
        <v>34782.17</v>
      </c>
      <c r="Q2321" s="37">
        <v>34782.17</v>
      </c>
      <c r="R2321" s="37">
        <v>34782.17</v>
      </c>
      <c r="S2321" s="37">
        <v>34782.17</v>
      </c>
    </row>
    <row r="2322" spans="2:19">
      <c r="B2322" s="6">
        <v>1983</v>
      </c>
      <c r="C2322" s="37">
        <v>131007.81</v>
      </c>
      <c r="D2322" s="37">
        <v>131007.81</v>
      </c>
      <c r="E2322" s="37">
        <v>131007.81</v>
      </c>
      <c r="F2322" s="37">
        <v>131007.81</v>
      </c>
      <c r="G2322" s="37">
        <v>131007.81</v>
      </c>
      <c r="H2322" s="37">
        <v>131007.81</v>
      </c>
      <c r="I2322" s="37">
        <v>131007.81</v>
      </c>
      <c r="J2322" s="37">
        <v>131007.81</v>
      </c>
      <c r="K2322" s="37">
        <v>131007.81</v>
      </c>
      <c r="L2322" s="37">
        <v>131007.81</v>
      </c>
      <c r="M2322" s="37">
        <v>131007.81</v>
      </c>
      <c r="N2322" s="37">
        <v>131007.81</v>
      </c>
      <c r="O2322" s="37">
        <v>131007.81</v>
      </c>
      <c r="P2322" s="37">
        <v>131007.81</v>
      </c>
      <c r="Q2322" s="37">
        <v>131007.81</v>
      </c>
      <c r="R2322" s="37">
        <v>131007.81</v>
      </c>
      <c r="S2322" s="37">
        <v>131007.81</v>
      </c>
    </row>
    <row r="2323" spans="2:19">
      <c r="B2323" s="6">
        <v>1982</v>
      </c>
      <c r="C2323" s="37">
        <v>234281.61</v>
      </c>
      <c r="D2323" s="37">
        <v>234281.61</v>
      </c>
      <c r="E2323" s="37">
        <v>234281.61</v>
      </c>
      <c r="F2323" s="37">
        <v>234281.61</v>
      </c>
      <c r="G2323" s="37">
        <v>234281.61</v>
      </c>
      <c r="H2323" s="37">
        <v>234281.61</v>
      </c>
      <c r="I2323" s="37">
        <v>234281.61</v>
      </c>
      <c r="J2323" s="37">
        <v>234281.61</v>
      </c>
      <c r="K2323" s="37">
        <v>234281.61</v>
      </c>
      <c r="L2323" s="37">
        <v>234281.61</v>
      </c>
      <c r="M2323" s="37">
        <v>234281.61</v>
      </c>
      <c r="N2323" s="37">
        <v>234281.61</v>
      </c>
      <c r="O2323" s="37">
        <v>234281.61</v>
      </c>
      <c r="P2323" s="37">
        <v>234281.61</v>
      </c>
      <c r="Q2323" s="37">
        <v>234281.61</v>
      </c>
      <c r="R2323" s="37">
        <v>234281.61</v>
      </c>
      <c r="S2323" s="37">
        <v>234281.61</v>
      </c>
    </row>
    <row r="2324" spans="2:19">
      <c r="B2324" s="6">
        <v>1981</v>
      </c>
      <c r="C2324" s="37">
        <v>4848.58</v>
      </c>
      <c r="D2324" s="37">
        <v>4848.58</v>
      </c>
      <c r="E2324" s="37">
        <v>4848.58</v>
      </c>
      <c r="F2324" s="37">
        <v>4848.58</v>
      </c>
      <c r="G2324" s="37">
        <v>4848.58</v>
      </c>
      <c r="H2324" s="37">
        <v>4848.58</v>
      </c>
      <c r="I2324" s="37">
        <v>4848.58</v>
      </c>
      <c r="J2324" s="37">
        <v>4848.58</v>
      </c>
      <c r="K2324" s="37">
        <v>4848.58</v>
      </c>
      <c r="L2324" s="37">
        <v>4848.58</v>
      </c>
      <c r="M2324" s="37">
        <v>4848.58</v>
      </c>
      <c r="N2324" s="37">
        <v>4848.58</v>
      </c>
      <c r="O2324" s="37">
        <v>4848.58</v>
      </c>
      <c r="P2324" s="37">
        <v>4848.58</v>
      </c>
      <c r="Q2324" s="37">
        <v>4848.58</v>
      </c>
      <c r="R2324" s="37">
        <v>4848.58</v>
      </c>
      <c r="S2324" s="37">
        <v>4848.58</v>
      </c>
    </row>
    <row r="2325" spans="2:19">
      <c r="B2325" s="6">
        <v>1980</v>
      </c>
      <c r="C2325" s="37">
        <v>446077.62</v>
      </c>
      <c r="D2325" s="37">
        <v>446077.62</v>
      </c>
      <c r="E2325" s="37">
        <v>446077.62</v>
      </c>
      <c r="F2325" s="37">
        <v>446077.62</v>
      </c>
      <c r="G2325" s="37">
        <v>446077.62</v>
      </c>
      <c r="H2325" s="37">
        <v>446077.62</v>
      </c>
      <c r="I2325" s="37">
        <v>446077.62</v>
      </c>
      <c r="J2325" s="37">
        <v>446077.62</v>
      </c>
      <c r="K2325" s="37">
        <v>446077.62</v>
      </c>
      <c r="L2325" s="37">
        <v>446077.62</v>
      </c>
      <c r="M2325" s="37">
        <v>446077.62</v>
      </c>
      <c r="N2325" s="37">
        <v>446077.62</v>
      </c>
      <c r="O2325" s="37">
        <v>446077.62</v>
      </c>
      <c r="P2325" s="37">
        <v>446077.62</v>
      </c>
      <c r="Q2325" s="37">
        <v>446077.62</v>
      </c>
      <c r="R2325" s="37">
        <v>446077.62</v>
      </c>
      <c r="S2325" s="37">
        <v>446077.62</v>
      </c>
    </row>
    <row r="2326" spans="2:19">
      <c r="B2326" s="6">
        <v>1979</v>
      </c>
      <c r="C2326" s="37">
        <v>16895.13</v>
      </c>
      <c r="D2326" s="37">
        <v>16895.13</v>
      </c>
      <c r="E2326" s="37">
        <v>16895.13</v>
      </c>
      <c r="F2326" s="37">
        <v>16895.13</v>
      </c>
      <c r="G2326" s="37">
        <v>16895.13</v>
      </c>
      <c r="H2326" s="37">
        <v>16895.13</v>
      </c>
      <c r="I2326" s="37">
        <v>16895.13</v>
      </c>
      <c r="J2326" s="37">
        <v>16895.13</v>
      </c>
      <c r="K2326" s="37">
        <v>16895.13</v>
      </c>
      <c r="L2326" s="37">
        <v>16895.13</v>
      </c>
      <c r="M2326" s="37">
        <v>16895.13</v>
      </c>
      <c r="N2326" s="37">
        <v>16895.13</v>
      </c>
      <c r="O2326" s="37">
        <v>16895.13</v>
      </c>
      <c r="P2326" s="37">
        <v>16895.13</v>
      </c>
      <c r="Q2326" s="37">
        <v>16895.13</v>
      </c>
      <c r="R2326" s="37">
        <v>16895.13</v>
      </c>
      <c r="S2326" s="37">
        <v>16895.13</v>
      </c>
    </row>
    <row r="2327" spans="2:19">
      <c r="B2327" s="6">
        <v>1978</v>
      </c>
      <c r="C2327" s="37">
        <v>72068.63</v>
      </c>
      <c r="D2327" s="37">
        <v>72068.63</v>
      </c>
      <c r="E2327" s="37">
        <v>72068.63</v>
      </c>
      <c r="F2327" s="37">
        <v>72068.63</v>
      </c>
      <c r="G2327" s="37">
        <v>72068.63</v>
      </c>
      <c r="H2327" s="37">
        <v>72068.63</v>
      </c>
      <c r="I2327" s="37">
        <v>72068.63</v>
      </c>
      <c r="J2327" s="37">
        <v>72068.63</v>
      </c>
      <c r="K2327" s="37">
        <v>72068.63</v>
      </c>
      <c r="L2327" s="37">
        <v>72068.63</v>
      </c>
      <c r="M2327" s="37">
        <v>72068.63</v>
      </c>
      <c r="N2327" s="37">
        <v>72068.63</v>
      </c>
      <c r="O2327" s="37">
        <v>72068.63</v>
      </c>
      <c r="P2327" s="37">
        <v>72068.63</v>
      </c>
      <c r="Q2327" s="37">
        <v>72068.63</v>
      </c>
      <c r="R2327" s="37">
        <v>72068.63</v>
      </c>
      <c r="S2327" s="37">
        <v>72068.63</v>
      </c>
    </row>
    <row r="2328" spans="2:19">
      <c r="B2328" s="6">
        <v>1977</v>
      </c>
      <c r="C2328" s="37">
        <v>274649.61</v>
      </c>
      <c r="D2328" s="37">
        <v>274649.61</v>
      </c>
      <c r="E2328" s="37">
        <v>274649.61</v>
      </c>
      <c r="F2328" s="37">
        <v>274649.61</v>
      </c>
      <c r="G2328" s="37">
        <v>274649.61</v>
      </c>
      <c r="H2328" s="37">
        <v>274649.61</v>
      </c>
      <c r="I2328" s="37">
        <v>274649.61</v>
      </c>
      <c r="J2328" s="37">
        <v>274649.61</v>
      </c>
      <c r="K2328" s="37">
        <v>274649.61</v>
      </c>
      <c r="L2328" s="37">
        <v>274649.61</v>
      </c>
      <c r="M2328" s="37">
        <v>274649.61</v>
      </c>
      <c r="N2328" s="37">
        <v>274649.61</v>
      </c>
      <c r="O2328" s="37">
        <v>274649.61</v>
      </c>
      <c r="P2328" s="37">
        <v>274649.61</v>
      </c>
      <c r="Q2328" s="37">
        <v>274649.61</v>
      </c>
      <c r="R2328" s="37">
        <v>274649.61</v>
      </c>
      <c r="S2328" s="37">
        <v>274649.61</v>
      </c>
    </row>
    <row r="2329" spans="2:19">
      <c r="B2329" s="6">
        <v>1976</v>
      </c>
      <c r="C2329" s="37">
        <v>282336.40000000002</v>
      </c>
      <c r="D2329" s="37">
        <v>282336.40000000002</v>
      </c>
      <c r="E2329" s="37">
        <v>282336.40000000002</v>
      </c>
      <c r="F2329" s="37">
        <v>282336.40000000002</v>
      </c>
      <c r="G2329" s="37">
        <v>282336.40000000002</v>
      </c>
      <c r="H2329" s="37">
        <v>282336.40000000002</v>
      </c>
      <c r="I2329" s="37">
        <v>282336.40000000002</v>
      </c>
      <c r="J2329" s="37">
        <v>282336.40000000002</v>
      </c>
      <c r="K2329" s="37">
        <v>282336.40000000002</v>
      </c>
      <c r="L2329" s="37">
        <v>282336.40000000002</v>
      </c>
      <c r="M2329" s="37">
        <v>282336.40000000002</v>
      </c>
      <c r="N2329" s="37">
        <v>282336.40000000002</v>
      </c>
      <c r="O2329" s="37">
        <v>282336.40000000002</v>
      </c>
      <c r="P2329" s="37">
        <v>282336.40000000002</v>
      </c>
      <c r="Q2329" s="37">
        <v>282336.40000000002</v>
      </c>
      <c r="R2329" s="37">
        <v>282336.40000000002</v>
      </c>
      <c r="S2329" s="37">
        <v>282336.40000000002</v>
      </c>
    </row>
    <row r="2330" spans="2:19">
      <c r="B2330" s="6">
        <v>1975</v>
      </c>
      <c r="C2330" s="37">
        <v>191778.42</v>
      </c>
      <c r="D2330" s="37">
        <v>191778.42</v>
      </c>
      <c r="E2330" s="37">
        <v>191778.42</v>
      </c>
      <c r="F2330" s="37">
        <v>191778.42</v>
      </c>
      <c r="G2330" s="37">
        <v>191778.42</v>
      </c>
      <c r="H2330" s="37">
        <v>191778.42</v>
      </c>
      <c r="I2330" s="37">
        <v>191778.42</v>
      </c>
      <c r="J2330" s="37">
        <v>191778.42</v>
      </c>
      <c r="K2330" s="37">
        <v>191778.42</v>
      </c>
      <c r="L2330" s="37">
        <v>191778.42</v>
      </c>
      <c r="M2330" s="37">
        <v>191778.42</v>
      </c>
      <c r="N2330" s="37">
        <v>191778.42</v>
      </c>
      <c r="O2330" s="37">
        <v>191778.42</v>
      </c>
      <c r="P2330" s="37">
        <v>191778.42</v>
      </c>
      <c r="Q2330" s="37">
        <v>191778.42</v>
      </c>
      <c r="R2330" s="37">
        <v>191778.42</v>
      </c>
      <c r="S2330" s="37">
        <v>191778.42</v>
      </c>
    </row>
    <row r="2331" spans="2:19">
      <c r="B2331" s="6">
        <v>1974</v>
      </c>
      <c r="C2331" s="37">
        <v>47567.53</v>
      </c>
      <c r="D2331" s="37">
        <v>47567.53</v>
      </c>
      <c r="E2331" s="37">
        <v>47567.53</v>
      </c>
      <c r="F2331" s="37">
        <v>47567.53</v>
      </c>
      <c r="G2331" s="37">
        <v>47567.53</v>
      </c>
      <c r="H2331" s="37">
        <v>47567.53</v>
      </c>
      <c r="I2331" s="37">
        <v>47567.53</v>
      </c>
      <c r="J2331" s="37">
        <v>47567.53</v>
      </c>
      <c r="K2331" s="37">
        <v>47567.53</v>
      </c>
      <c r="L2331" s="37">
        <v>47567.53</v>
      </c>
      <c r="M2331" s="37">
        <v>47567.53</v>
      </c>
      <c r="N2331" s="37">
        <v>47567.53</v>
      </c>
      <c r="O2331" s="37">
        <v>47567.53</v>
      </c>
      <c r="P2331" s="37">
        <v>47567.53</v>
      </c>
      <c r="Q2331" s="37">
        <v>47567.53</v>
      </c>
      <c r="R2331" s="37">
        <v>47567.53</v>
      </c>
      <c r="S2331" s="37">
        <v>47567.53</v>
      </c>
    </row>
    <row r="2332" spans="2:19">
      <c r="B2332" s="6">
        <v>1973</v>
      </c>
      <c r="C2332" s="37">
        <v>104852.17</v>
      </c>
      <c r="D2332" s="37">
        <v>104852.17</v>
      </c>
      <c r="E2332" s="37">
        <v>104852.17</v>
      </c>
      <c r="F2332" s="37">
        <v>104852.17</v>
      </c>
      <c r="G2332" s="37">
        <v>104852.17</v>
      </c>
      <c r="H2332" s="37">
        <v>104852.17</v>
      </c>
      <c r="I2332" s="37">
        <v>104852.17</v>
      </c>
      <c r="J2332" s="37">
        <v>104852.17</v>
      </c>
      <c r="K2332" s="37">
        <v>104852.17</v>
      </c>
      <c r="L2332" s="37">
        <v>104852.17</v>
      </c>
      <c r="M2332" s="37">
        <v>104852.17</v>
      </c>
      <c r="N2332" s="37">
        <v>104852.17</v>
      </c>
      <c r="O2332" s="37">
        <v>104852.17</v>
      </c>
      <c r="P2332" s="37">
        <v>104852.17</v>
      </c>
      <c r="Q2332" s="37">
        <v>104852.17</v>
      </c>
      <c r="R2332" s="37">
        <v>104852.17</v>
      </c>
      <c r="S2332" s="37">
        <v>104852.17</v>
      </c>
    </row>
    <row r="2333" spans="2:19">
      <c r="B2333" s="6">
        <v>1972</v>
      </c>
      <c r="C2333" s="37">
        <v>19190.830000000002</v>
      </c>
      <c r="D2333" s="37">
        <v>19190.830000000002</v>
      </c>
      <c r="E2333" s="37">
        <v>19190.830000000002</v>
      </c>
      <c r="F2333" s="37">
        <v>19190.830000000002</v>
      </c>
      <c r="G2333" s="37">
        <v>19190.830000000002</v>
      </c>
      <c r="H2333" s="37">
        <v>19190.830000000002</v>
      </c>
      <c r="I2333" s="37">
        <v>19190.830000000002</v>
      </c>
      <c r="J2333" s="37">
        <v>19190.830000000002</v>
      </c>
      <c r="K2333" s="37">
        <v>19190.830000000002</v>
      </c>
      <c r="L2333" s="37">
        <v>19190.830000000002</v>
      </c>
      <c r="M2333" s="37">
        <v>19190.830000000002</v>
      </c>
      <c r="N2333" s="37">
        <v>19190.830000000002</v>
      </c>
      <c r="O2333" s="37">
        <v>19190.830000000002</v>
      </c>
      <c r="P2333" s="37">
        <v>19190.830000000002</v>
      </c>
      <c r="Q2333" s="37">
        <v>19190.830000000002</v>
      </c>
      <c r="R2333" s="37">
        <v>19190.830000000002</v>
      </c>
      <c r="S2333" s="37">
        <v>19190.830000000002</v>
      </c>
    </row>
    <row r="2334" spans="2:19">
      <c r="B2334" s="6">
        <v>1971</v>
      </c>
      <c r="C2334" s="37">
        <v>25191.35</v>
      </c>
      <c r="D2334" s="37">
        <v>25191.35</v>
      </c>
      <c r="E2334" s="37">
        <v>25191.35</v>
      </c>
      <c r="F2334" s="37">
        <v>25191.35</v>
      </c>
      <c r="G2334" s="37">
        <v>25191.35</v>
      </c>
      <c r="H2334" s="37">
        <v>25191.35</v>
      </c>
      <c r="I2334" s="37">
        <v>25191.35</v>
      </c>
      <c r="J2334" s="37">
        <v>25191.35</v>
      </c>
      <c r="K2334" s="37">
        <v>25191.35</v>
      </c>
      <c r="L2334" s="37">
        <v>25191.35</v>
      </c>
      <c r="M2334" s="37">
        <v>25191.35</v>
      </c>
      <c r="N2334" s="37">
        <v>25191.35</v>
      </c>
      <c r="O2334" s="37">
        <v>25191.35</v>
      </c>
      <c r="P2334" s="37">
        <v>25191.35</v>
      </c>
      <c r="Q2334" s="37">
        <v>25191.35</v>
      </c>
      <c r="R2334" s="37">
        <v>25191.35</v>
      </c>
      <c r="S2334" s="37">
        <v>25191.35</v>
      </c>
    </row>
    <row r="2335" spans="2:19">
      <c r="B2335" s="6">
        <v>1970</v>
      </c>
      <c r="C2335" s="37">
        <v>38202.699999999997</v>
      </c>
      <c r="D2335" s="37">
        <v>38202.699999999997</v>
      </c>
      <c r="E2335" s="37">
        <v>38202.699999999997</v>
      </c>
      <c r="F2335" s="37">
        <v>38202.699999999997</v>
      </c>
      <c r="G2335" s="37">
        <v>38202.699999999997</v>
      </c>
      <c r="H2335" s="37">
        <v>38202.699999999997</v>
      </c>
      <c r="I2335" s="37">
        <v>38202.699999999997</v>
      </c>
      <c r="J2335" s="37">
        <v>38202.699999999997</v>
      </c>
      <c r="K2335" s="37">
        <v>38202.699999999997</v>
      </c>
      <c r="L2335" s="37">
        <v>38202.699999999997</v>
      </c>
      <c r="M2335" s="37">
        <v>38202.699999999997</v>
      </c>
      <c r="N2335" s="37">
        <v>38202.699999999997</v>
      </c>
      <c r="O2335" s="37">
        <v>38202.699999999997</v>
      </c>
      <c r="P2335" s="37">
        <v>38202.699999999997</v>
      </c>
      <c r="Q2335" s="37">
        <v>38202.699999999997</v>
      </c>
      <c r="R2335" s="37">
        <v>38202.699999999997</v>
      </c>
      <c r="S2335" s="37">
        <v>38202.699999999997</v>
      </c>
    </row>
    <row r="2336" spans="2:19">
      <c r="B2336" s="6">
        <v>1969</v>
      </c>
      <c r="C2336" s="37">
        <v>41043.949999999997</v>
      </c>
      <c r="D2336" s="37">
        <v>41043.949999999997</v>
      </c>
      <c r="E2336" s="37">
        <v>41043.949999999997</v>
      </c>
      <c r="F2336" s="37">
        <v>41043.949999999997</v>
      </c>
      <c r="G2336" s="37">
        <v>41043.949999999997</v>
      </c>
      <c r="H2336" s="37">
        <v>41043.949999999997</v>
      </c>
      <c r="I2336" s="37">
        <v>41043.949999999997</v>
      </c>
      <c r="J2336" s="37">
        <v>41043.949999999997</v>
      </c>
      <c r="K2336" s="37">
        <v>41043.949999999997</v>
      </c>
      <c r="L2336" s="37">
        <v>41043.949999999997</v>
      </c>
      <c r="M2336" s="37">
        <v>41043.949999999997</v>
      </c>
      <c r="N2336" s="37">
        <v>41043.949999999997</v>
      </c>
      <c r="O2336" s="37">
        <v>41043.949999999997</v>
      </c>
      <c r="P2336" s="37">
        <v>41043.949999999997</v>
      </c>
      <c r="Q2336" s="37">
        <v>41043.949999999997</v>
      </c>
      <c r="R2336" s="37">
        <v>41043.949999999997</v>
      </c>
      <c r="S2336" s="37">
        <v>41043.949999999997</v>
      </c>
    </row>
    <row r="2337" spans="2:19">
      <c r="B2337" s="6">
        <v>1968</v>
      </c>
      <c r="C2337" s="37">
        <v>56475.77</v>
      </c>
      <c r="D2337" s="37">
        <v>56475.77</v>
      </c>
      <c r="E2337" s="37">
        <v>56475.77</v>
      </c>
      <c r="F2337" s="37">
        <v>56475.77</v>
      </c>
      <c r="G2337" s="37">
        <v>56475.77</v>
      </c>
      <c r="H2337" s="37">
        <v>56475.77</v>
      </c>
      <c r="I2337" s="37">
        <v>56475.77</v>
      </c>
      <c r="J2337" s="37">
        <v>56475.77</v>
      </c>
      <c r="K2337" s="37">
        <v>56475.77</v>
      </c>
      <c r="L2337" s="37">
        <v>56475.77</v>
      </c>
      <c r="M2337" s="37">
        <v>56475.77</v>
      </c>
      <c r="N2337" s="37">
        <v>56475.77</v>
      </c>
      <c r="O2337" s="37">
        <v>56475.77</v>
      </c>
      <c r="P2337" s="37">
        <v>56475.77</v>
      </c>
      <c r="Q2337" s="37">
        <v>56475.77</v>
      </c>
      <c r="R2337" s="37">
        <v>56475.77</v>
      </c>
      <c r="S2337" s="37">
        <v>56475.77</v>
      </c>
    </row>
    <row r="2338" spans="2:19">
      <c r="B2338" s="6">
        <v>1967</v>
      </c>
      <c r="C2338" s="37">
        <v>449166</v>
      </c>
      <c r="D2338" s="37">
        <v>449166</v>
      </c>
      <c r="E2338" s="37">
        <v>449166</v>
      </c>
      <c r="F2338" s="37">
        <v>449166</v>
      </c>
      <c r="G2338" s="37">
        <v>449166</v>
      </c>
      <c r="H2338" s="37">
        <v>449166</v>
      </c>
      <c r="I2338" s="37">
        <v>449166</v>
      </c>
      <c r="J2338" s="37">
        <v>449166</v>
      </c>
      <c r="K2338" s="37">
        <v>449166</v>
      </c>
      <c r="L2338" s="37">
        <v>449166</v>
      </c>
      <c r="M2338" s="37">
        <v>449166</v>
      </c>
      <c r="N2338" s="37">
        <v>449166</v>
      </c>
      <c r="O2338" s="37">
        <v>449166</v>
      </c>
      <c r="P2338" s="37">
        <v>449166</v>
      </c>
      <c r="Q2338" s="37">
        <v>449166</v>
      </c>
      <c r="R2338" s="37">
        <v>449166</v>
      </c>
      <c r="S2338" s="37">
        <v>449166</v>
      </c>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3220437.23</v>
      </c>
      <c r="D2376" s="8">
        <f>SUM(D2298:D2375)</f>
        <v>3720253.18</v>
      </c>
      <c r="E2376" s="8">
        <f>SUM(E2297:E2375)</f>
        <v>4042835.5300000003</v>
      </c>
      <c r="F2376" s="8">
        <f>SUM(F2296:F2375)</f>
        <v>4104951.16</v>
      </c>
      <c r="G2376" s="8">
        <f>SUM(G2295:G2375)</f>
        <v>4172528.97</v>
      </c>
      <c r="H2376" s="8">
        <f t="shared" ref="H2376:M2376" si="26">SUM(H2289:H2375)</f>
        <v>4205559.3000000007</v>
      </c>
      <c r="I2376" s="8">
        <f t="shared" si="26"/>
        <v>4226814.88</v>
      </c>
      <c r="J2376" s="8">
        <f t="shared" si="26"/>
        <v>4267919.13</v>
      </c>
      <c r="K2376" s="8">
        <f t="shared" si="26"/>
        <v>4282029.63</v>
      </c>
      <c r="L2376" s="8">
        <f t="shared" si="26"/>
        <v>4283812.13</v>
      </c>
      <c r="M2376" s="8">
        <f t="shared" si="26"/>
        <v>4327881.1099999994</v>
      </c>
      <c r="N2376" s="11">
        <f>SUM(N2284:N2375)</f>
        <v>4337601.28</v>
      </c>
      <c r="O2376" s="11">
        <f>SUM(O2284:O2375)</f>
        <v>4337601.28</v>
      </c>
      <c r="P2376" s="11">
        <f>SUM(P2284:P2375)</f>
        <v>4337601.28</v>
      </c>
      <c r="Q2376" s="11">
        <f>SUM(Q2284:Q2375)</f>
        <v>4887446.2399999984</v>
      </c>
      <c r="R2376" s="11">
        <f>SUM(R2283:R2375)</f>
        <v>4984082.4699999988</v>
      </c>
      <c r="S2376" s="11">
        <f>SUM(S2283:S2375)</f>
        <v>5115522.6999999983</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 t="shared" ref="H2471:M2471" si="27">SUM(H2384:H2470)</f>
        <v>0</v>
      </c>
      <c r="I2471" s="8">
        <f t="shared" si="27"/>
        <v>0</v>
      </c>
      <c r="J2471" s="8">
        <f t="shared" si="27"/>
        <v>0</v>
      </c>
      <c r="K2471" s="8">
        <f t="shared" si="27"/>
        <v>0</v>
      </c>
      <c r="L2471" s="8">
        <f t="shared" si="27"/>
        <v>0</v>
      </c>
      <c r="M2471" s="8">
        <f t="shared" si="27"/>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v>10409.17</v>
      </c>
      <c r="S2474" s="37">
        <v>10409.17</v>
      </c>
    </row>
    <row r="2475" spans="1:19">
      <c r="B2475" s="6">
        <v>2020</v>
      </c>
      <c r="C2475" s="36"/>
      <c r="D2475" s="36"/>
      <c r="E2475" s="36"/>
      <c r="F2475" s="36"/>
      <c r="G2475" s="36"/>
      <c r="H2475" s="36"/>
      <c r="I2475" s="36"/>
      <c r="J2475" s="36"/>
      <c r="K2475" s="36"/>
      <c r="L2475" s="36"/>
      <c r="M2475" s="36"/>
      <c r="N2475" s="36"/>
      <c r="O2475" s="36"/>
      <c r="P2475" s="36"/>
      <c r="Q2475" s="37">
        <v>15525.46</v>
      </c>
      <c r="R2475" s="37">
        <v>15525.46</v>
      </c>
      <c r="S2475" s="37">
        <v>15525.46</v>
      </c>
    </row>
    <row r="2476" spans="1:19">
      <c r="A2476" s="40"/>
      <c r="B2476" s="6">
        <v>2019</v>
      </c>
      <c r="C2476" s="36"/>
      <c r="D2476" s="36"/>
      <c r="E2476" s="36"/>
      <c r="F2476" s="36"/>
      <c r="G2476" s="36"/>
      <c r="H2476" s="36"/>
      <c r="I2476" s="36"/>
      <c r="J2476" s="36"/>
      <c r="K2476" s="36"/>
      <c r="L2476" s="36"/>
      <c r="M2476" s="36"/>
      <c r="N2476" s="36"/>
      <c r="O2476" s="36"/>
      <c r="P2476" s="37">
        <v>21626.26</v>
      </c>
      <c r="Q2476" s="37">
        <v>21626.26</v>
      </c>
      <c r="R2476" s="37">
        <v>21626.26</v>
      </c>
      <c r="S2476" s="37">
        <v>21626.26</v>
      </c>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v>30585.01</v>
      </c>
      <c r="I2484" s="37">
        <v>30585.01</v>
      </c>
      <c r="J2484" s="37">
        <v>30585.01</v>
      </c>
      <c r="K2484" s="37">
        <v>30585.01</v>
      </c>
      <c r="L2484" s="37">
        <v>30585.01</v>
      </c>
      <c r="M2484" s="37">
        <v>30585.01</v>
      </c>
      <c r="N2484" s="37">
        <v>30585.01</v>
      </c>
      <c r="O2484" s="37">
        <v>30585.01</v>
      </c>
      <c r="P2484" s="37">
        <v>30585.01</v>
      </c>
      <c r="Q2484" s="37">
        <v>30585.01</v>
      </c>
      <c r="R2484" s="37">
        <v>30585.01</v>
      </c>
      <c r="S2484" s="37">
        <v>30585.01</v>
      </c>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v>23128</v>
      </c>
      <c r="F2487" s="37">
        <v>23128</v>
      </c>
      <c r="G2487" s="37">
        <v>23128</v>
      </c>
      <c r="H2487" s="37">
        <v>23128</v>
      </c>
      <c r="I2487" s="37">
        <v>23128</v>
      </c>
      <c r="J2487" s="37">
        <v>23128</v>
      </c>
      <c r="K2487" s="37">
        <v>23128</v>
      </c>
      <c r="L2487" s="37">
        <v>23128</v>
      </c>
      <c r="M2487" s="37">
        <v>23128</v>
      </c>
      <c r="N2487" s="37">
        <v>23128</v>
      </c>
      <c r="O2487" s="37">
        <v>23128</v>
      </c>
      <c r="P2487" s="37">
        <v>23128</v>
      </c>
      <c r="Q2487" s="37">
        <v>23128</v>
      </c>
      <c r="R2487" s="37">
        <v>23128</v>
      </c>
      <c r="S2487" s="37">
        <v>23128</v>
      </c>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v>49743.8</v>
      </c>
      <c r="D2489" s="37">
        <v>49743.8</v>
      </c>
      <c r="E2489" s="37">
        <v>49743.8</v>
      </c>
      <c r="F2489" s="37">
        <v>49743.8</v>
      </c>
      <c r="G2489" s="37">
        <v>49743.8</v>
      </c>
      <c r="H2489" s="37">
        <v>49743.8</v>
      </c>
      <c r="I2489" s="37">
        <v>49743.8</v>
      </c>
      <c r="J2489" s="37">
        <v>49743.8</v>
      </c>
      <c r="K2489" s="37">
        <v>49743.8</v>
      </c>
      <c r="L2489" s="37">
        <v>49743.8</v>
      </c>
      <c r="M2489" s="37">
        <v>49743.8</v>
      </c>
      <c r="N2489" s="37">
        <v>49743.8</v>
      </c>
      <c r="O2489" s="37">
        <v>49743.8</v>
      </c>
      <c r="P2489" s="37">
        <v>49743.8</v>
      </c>
      <c r="Q2489" s="37">
        <v>49743.8</v>
      </c>
      <c r="R2489" s="37">
        <v>49743.8</v>
      </c>
      <c r="S2489" s="37">
        <v>49743.8</v>
      </c>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v>480849.72</v>
      </c>
      <c r="D2493" s="37">
        <v>480849.72</v>
      </c>
      <c r="E2493" s="37">
        <v>480849.72</v>
      </c>
      <c r="F2493" s="37">
        <v>480849.72</v>
      </c>
      <c r="G2493" s="37">
        <v>480849.72</v>
      </c>
      <c r="H2493" s="37">
        <v>480849.72</v>
      </c>
      <c r="I2493" s="37">
        <v>480849.72</v>
      </c>
      <c r="J2493" s="37">
        <v>480849.72</v>
      </c>
      <c r="K2493" s="37">
        <v>480849.72</v>
      </c>
      <c r="L2493" s="37">
        <v>480849.72</v>
      </c>
      <c r="M2493" s="37">
        <v>480849.72</v>
      </c>
      <c r="N2493" s="37">
        <v>480849.72</v>
      </c>
      <c r="O2493" s="37">
        <v>480849.72</v>
      </c>
      <c r="P2493" s="37">
        <v>480849.72</v>
      </c>
      <c r="Q2493" s="37">
        <v>480849.72</v>
      </c>
      <c r="R2493" s="37">
        <v>480849.72</v>
      </c>
      <c r="S2493" s="37">
        <v>480849.72</v>
      </c>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v>5885.48</v>
      </c>
      <c r="D2503" s="37">
        <v>5885.48</v>
      </c>
      <c r="E2503" s="37">
        <v>5885.48</v>
      </c>
      <c r="F2503" s="37">
        <v>5885.48</v>
      </c>
      <c r="G2503" s="37">
        <v>5885.48</v>
      </c>
      <c r="H2503" s="37">
        <v>5885.48</v>
      </c>
      <c r="I2503" s="37">
        <v>5885.48</v>
      </c>
      <c r="J2503" s="37">
        <v>5885.48</v>
      </c>
      <c r="K2503" s="37">
        <v>5885.48</v>
      </c>
      <c r="L2503" s="37">
        <v>5885.48</v>
      </c>
      <c r="M2503" s="37">
        <v>5885.48</v>
      </c>
      <c r="N2503" s="37">
        <v>5885.48</v>
      </c>
      <c r="O2503" s="37">
        <v>5885.48</v>
      </c>
      <c r="P2503" s="37">
        <v>5885.48</v>
      </c>
      <c r="Q2503" s="37">
        <v>5885.48</v>
      </c>
      <c r="R2503" s="37">
        <v>5885.48</v>
      </c>
      <c r="S2503" s="37">
        <v>5885.48</v>
      </c>
    </row>
    <row r="2504" spans="2:19">
      <c r="B2504" s="6">
        <v>1991</v>
      </c>
      <c r="C2504" s="37">
        <v>834.43</v>
      </c>
      <c r="D2504" s="37">
        <v>834.43</v>
      </c>
      <c r="E2504" s="37">
        <v>834.43</v>
      </c>
      <c r="F2504" s="37">
        <v>834.43</v>
      </c>
      <c r="G2504" s="37">
        <v>834.43</v>
      </c>
      <c r="H2504" s="37">
        <v>834.43</v>
      </c>
      <c r="I2504" s="37">
        <v>834.43</v>
      </c>
      <c r="J2504" s="37">
        <v>834.43</v>
      </c>
      <c r="K2504" s="37">
        <v>834.43</v>
      </c>
      <c r="L2504" s="37">
        <v>834.43</v>
      </c>
      <c r="M2504" s="37">
        <v>834.43</v>
      </c>
      <c r="N2504" s="37">
        <v>834.43</v>
      </c>
      <c r="O2504" s="37">
        <v>834.43</v>
      </c>
      <c r="P2504" s="37">
        <v>834.43</v>
      </c>
      <c r="Q2504" s="37">
        <v>834.43</v>
      </c>
      <c r="R2504" s="37">
        <v>834.43</v>
      </c>
      <c r="S2504" s="37">
        <v>834.43</v>
      </c>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v>8251.7099999999991</v>
      </c>
      <c r="D2506" s="37">
        <v>8251.7099999999991</v>
      </c>
      <c r="E2506" s="37">
        <v>8251.7099999999991</v>
      </c>
      <c r="F2506" s="37">
        <v>8251.7099999999991</v>
      </c>
      <c r="G2506" s="37">
        <v>8251.7099999999991</v>
      </c>
      <c r="H2506" s="37">
        <v>8251.7099999999991</v>
      </c>
      <c r="I2506" s="37">
        <v>8251.7099999999991</v>
      </c>
      <c r="J2506" s="37">
        <v>8251.7099999999991</v>
      </c>
      <c r="K2506" s="37">
        <v>8251.7099999999991</v>
      </c>
      <c r="L2506" s="37">
        <v>8251.7099999999991</v>
      </c>
      <c r="M2506" s="37">
        <v>8251.7099999999991</v>
      </c>
      <c r="N2506" s="37">
        <v>8251.7099999999991</v>
      </c>
      <c r="O2506" s="37">
        <v>8251.7099999999991</v>
      </c>
      <c r="P2506" s="37">
        <v>8251.7099999999991</v>
      </c>
      <c r="Q2506" s="37">
        <v>8251.7099999999991</v>
      </c>
      <c r="R2506" s="37">
        <v>8251.7099999999991</v>
      </c>
      <c r="S2506" s="37">
        <v>8251.7099999999991</v>
      </c>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v>26656.71</v>
      </c>
      <c r="D2509" s="37">
        <v>26656.71</v>
      </c>
      <c r="E2509" s="37">
        <v>26656.71</v>
      </c>
      <c r="F2509" s="37">
        <v>26656.71</v>
      </c>
      <c r="G2509" s="37">
        <v>26656.71</v>
      </c>
      <c r="H2509" s="37">
        <v>26656.71</v>
      </c>
      <c r="I2509" s="37">
        <v>26656.71</v>
      </c>
      <c r="J2509" s="37">
        <v>26656.71</v>
      </c>
      <c r="K2509" s="37">
        <v>26656.71</v>
      </c>
      <c r="L2509" s="37">
        <v>26656.71</v>
      </c>
      <c r="M2509" s="37">
        <v>26656.71</v>
      </c>
      <c r="N2509" s="37">
        <v>26656.71</v>
      </c>
      <c r="O2509" s="37">
        <v>26656.71</v>
      </c>
      <c r="P2509" s="37">
        <v>26656.71</v>
      </c>
      <c r="Q2509" s="37">
        <v>26656.71</v>
      </c>
      <c r="R2509" s="37">
        <v>26656.71</v>
      </c>
      <c r="S2509" s="37">
        <v>26656.71</v>
      </c>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v>19432</v>
      </c>
      <c r="D2511" s="37">
        <v>19432</v>
      </c>
      <c r="E2511" s="37">
        <v>19432</v>
      </c>
      <c r="F2511" s="37">
        <v>19432</v>
      </c>
      <c r="G2511" s="37">
        <v>19432</v>
      </c>
      <c r="H2511" s="37">
        <v>19432</v>
      </c>
      <c r="I2511" s="37">
        <v>19432</v>
      </c>
      <c r="J2511" s="37">
        <v>19432</v>
      </c>
      <c r="K2511" s="37">
        <v>19432</v>
      </c>
      <c r="L2511" s="37">
        <v>19432</v>
      </c>
      <c r="M2511" s="37">
        <v>19432</v>
      </c>
      <c r="N2511" s="37">
        <v>19432</v>
      </c>
      <c r="O2511" s="37">
        <v>19432</v>
      </c>
      <c r="P2511" s="37">
        <v>19432</v>
      </c>
      <c r="Q2511" s="37">
        <v>19432</v>
      </c>
      <c r="R2511" s="37">
        <v>19432</v>
      </c>
      <c r="S2511" s="37">
        <v>19432</v>
      </c>
    </row>
    <row r="2512" spans="2:19">
      <c r="B2512" s="6">
        <v>1983</v>
      </c>
      <c r="C2512" s="37">
        <v>4004.43</v>
      </c>
      <c r="D2512" s="37">
        <v>4004.43</v>
      </c>
      <c r="E2512" s="37">
        <v>4004.43</v>
      </c>
      <c r="F2512" s="37">
        <v>4004.43</v>
      </c>
      <c r="G2512" s="37">
        <v>4004.43</v>
      </c>
      <c r="H2512" s="37">
        <v>4004.43</v>
      </c>
      <c r="I2512" s="37">
        <v>4004.43</v>
      </c>
      <c r="J2512" s="37">
        <v>4004.43</v>
      </c>
      <c r="K2512" s="37">
        <v>4004.43</v>
      </c>
      <c r="L2512" s="37">
        <v>4004.43</v>
      </c>
      <c r="M2512" s="37">
        <v>4004.43</v>
      </c>
      <c r="N2512" s="37">
        <v>4004.43</v>
      </c>
      <c r="O2512" s="37">
        <v>4004.43</v>
      </c>
      <c r="P2512" s="37">
        <v>4004.43</v>
      </c>
      <c r="Q2512" s="37">
        <v>4004.43</v>
      </c>
      <c r="R2512" s="37">
        <v>4004.43</v>
      </c>
      <c r="S2512" s="37">
        <v>4004.43</v>
      </c>
    </row>
    <row r="2513" spans="2:19">
      <c r="B2513" s="6">
        <v>1982</v>
      </c>
      <c r="C2513" s="37">
        <v>965.32</v>
      </c>
      <c r="D2513" s="37">
        <v>965.32</v>
      </c>
      <c r="E2513" s="37">
        <v>965.32</v>
      </c>
      <c r="F2513" s="37">
        <v>965.32</v>
      </c>
      <c r="G2513" s="37">
        <v>965.32</v>
      </c>
      <c r="H2513" s="37">
        <v>965.32</v>
      </c>
      <c r="I2513" s="37">
        <v>965.32</v>
      </c>
      <c r="J2513" s="37">
        <v>965.32</v>
      </c>
      <c r="K2513" s="37">
        <v>965.32</v>
      </c>
      <c r="L2513" s="37">
        <v>965.32</v>
      </c>
      <c r="M2513" s="37">
        <v>965.32</v>
      </c>
      <c r="N2513" s="37">
        <v>965.32</v>
      </c>
      <c r="O2513" s="37">
        <v>965.32</v>
      </c>
      <c r="P2513" s="37">
        <v>965.32</v>
      </c>
      <c r="Q2513" s="37">
        <v>965.32</v>
      </c>
      <c r="R2513" s="37">
        <v>965.32</v>
      </c>
      <c r="S2513" s="37">
        <v>965.32</v>
      </c>
    </row>
    <row r="2514" spans="2:19">
      <c r="B2514" s="6">
        <v>1981</v>
      </c>
      <c r="C2514" s="37">
        <v>42854.95</v>
      </c>
      <c r="D2514" s="37">
        <v>42854.95</v>
      </c>
      <c r="E2514" s="37">
        <v>42854.95</v>
      </c>
      <c r="F2514" s="37">
        <v>42854.95</v>
      </c>
      <c r="G2514" s="37">
        <v>42854.95</v>
      </c>
      <c r="H2514" s="37">
        <v>42854.95</v>
      </c>
      <c r="I2514" s="37">
        <v>42854.95</v>
      </c>
      <c r="J2514" s="37">
        <v>42854.95</v>
      </c>
      <c r="K2514" s="37">
        <v>42854.95</v>
      </c>
      <c r="L2514" s="37">
        <v>42854.95</v>
      </c>
      <c r="M2514" s="37">
        <v>42854.95</v>
      </c>
      <c r="N2514" s="37">
        <v>42854.95</v>
      </c>
      <c r="O2514" s="37">
        <v>42854.95</v>
      </c>
      <c r="P2514" s="37">
        <v>42854.95</v>
      </c>
      <c r="Q2514" s="37">
        <v>42854.95</v>
      </c>
      <c r="R2514" s="37">
        <v>42854.95</v>
      </c>
      <c r="S2514" s="37">
        <v>42854.95</v>
      </c>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v>2894.5</v>
      </c>
      <c r="D2516" s="37">
        <v>2894.5</v>
      </c>
      <c r="E2516" s="37">
        <v>2894.5</v>
      </c>
      <c r="F2516" s="37">
        <v>2894.5</v>
      </c>
      <c r="G2516" s="37">
        <v>2894.5</v>
      </c>
      <c r="H2516" s="37">
        <v>2894.5</v>
      </c>
      <c r="I2516" s="37">
        <v>2894.5</v>
      </c>
      <c r="J2516" s="37">
        <v>2894.5</v>
      </c>
      <c r="K2516" s="37">
        <v>2894.5</v>
      </c>
      <c r="L2516" s="37">
        <v>2894.5</v>
      </c>
      <c r="M2516" s="37">
        <v>2894.5</v>
      </c>
      <c r="N2516" s="37">
        <v>2894.5</v>
      </c>
      <c r="O2516" s="37">
        <v>2894.5</v>
      </c>
      <c r="P2516" s="37">
        <v>2894.5</v>
      </c>
      <c r="Q2516" s="37">
        <v>2894.5</v>
      </c>
      <c r="R2516" s="37">
        <v>2894.5</v>
      </c>
      <c r="S2516" s="37">
        <v>2894.5</v>
      </c>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642373.04999999993</v>
      </c>
      <c r="D2566" s="8">
        <f>SUM(D2488:D2565)</f>
        <v>642373.04999999993</v>
      </c>
      <c r="E2566" s="8">
        <f>SUM(E2487:E2565)</f>
        <v>665501.04999999993</v>
      </c>
      <c r="F2566" s="8">
        <f>SUM(F2486:F2565)</f>
        <v>665501.04999999993</v>
      </c>
      <c r="G2566" s="8">
        <f>SUM(G2485:G2565)</f>
        <v>665501.04999999993</v>
      </c>
      <c r="H2566" s="8">
        <f t="shared" ref="H2566:M2566" si="28">SUM(H2479:H2565)</f>
        <v>696086.05999999994</v>
      </c>
      <c r="I2566" s="8">
        <f t="shared" si="28"/>
        <v>696086.05999999994</v>
      </c>
      <c r="J2566" s="8">
        <f t="shared" si="28"/>
        <v>696086.05999999994</v>
      </c>
      <c r="K2566" s="8">
        <f t="shared" si="28"/>
        <v>696086.05999999994</v>
      </c>
      <c r="L2566" s="8">
        <f t="shared" si="28"/>
        <v>696086.05999999994</v>
      </c>
      <c r="M2566" s="8">
        <f t="shared" si="28"/>
        <v>696086.05999999994</v>
      </c>
      <c r="N2566" s="11">
        <f>SUM(N2474:N2565)</f>
        <v>696086.05999999994</v>
      </c>
      <c r="O2566" s="11">
        <f>SUM(O2474:O2565)</f>
        <v>696086.05999999994</v>
      </c>
      <c r="P2566" s="11">
        <f>SUM(P2474:P2565)</f>
        <v>717712.31999999983</v>
      </c>
      <c r="Q2566" s="11">
        <f>SUM(Q2474:Q2565)</f>
        <v>733237.77999999991</v>
      </c>
      <c r="R2566" s="11">
        <f>SUM(R2473:R2565)</f>
        <v>743646.94999999984</v>
      </c>
      <c r="S2566" s="11">
        <f>SUM(S2473:S2565)</f>
        <v>743646.94999999984</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v>528</v>
      </c>
      <c r="N2574" s="37">
        <v>528</v>
      </c>
      <c r="O2574" s="37">
        <v>528</v>
      </c>
      <c r="P2574" s="37">
        <v>528</v>
      </c>
      <c r="Q2574" s="37">
        <v>528</v>
      </c>
      <c r="R2574" s="37">
        <v>528</v>
      </c>
      <c r="S2574" s="37">
        <v>528</v>
      </c>
    </row>
    <row r="2575" spans="1:19">
      <c r="B2575" s="6">
        <v>2015</v>
      </c>
      <c r="C2575" s="36"/>
      <c r="D2575" s="36"/>
      <c r="E2575" s="36"/>
      <c r="F2575" s="36"/>
      <c r="G2575" s="36"/>
      <c r="H2575" s="36"/>
      <c r="I2575" s="36"/>
      <c r="J2575" s="36"/>
      <c r="K2575" s="36"/>
      <c r="L2575" s="37">
        <v>529125.32999999996</v>
      </c>
      <c r="M2575" s="37">
        <v>529125.32999999996</v>
      </c>
      <c r="N2575" s="37">
        <v>529125.32999999996</v>
      </c>
      <c r="O2575" s="37">
        <v>529125.32999999996</v>
      </c>
      <c r="P2575" s="37">
        <v>529125.32999999996</v>
      </c>
      <c r="Q2575" s="37">
        <v>529125.32999999996</v>
      </c>
      <c r="R2575" s="37">
        <v>529125.32999999996</v>
      </c>
      <c r="S2575" s="37">
        <v>529125.32999999996</v>
      </c>
    </row>
    <row r="2576" spans="1:19">
      <c r="B2576" s="6">
        <v>2014</v>
      </c>
      <c r="C2576" s="36"/>
      <c r="D2576" s="36"/>
      <c r="E2576" s="36"/>
      <c r="F2576" s="36"/>
      <c r="G2576" s="36"/>
      <c r="H2576" s="36"/>
      <c r="I2576" s="36"/>
      <c r="J2576" s="36"/>
      <c r="K2576" s="37">
        <v>19966.38</v>
      </c>
      <c r="L2576" s="37">
        <v>19966.38</v>
      </c>
      <c r="M2576" s="37">
        <v>19966.38</v>
      </c>
      <c r="N2576" s="37">
        <v>19966.38</v>
      </c>
      <c r="O2576" s="37">
        <v>19966.38</v>
      </c>
      <c r="P2576" s="37">
        <v>19966.38</v>
      </c>
      <c r="Q2576" s="37">
        <v>19966.38</v>
      </c>
      <c r="R2576" s="37">
        <v>19966.38</v>
      </c>
      <c r="S2576" s="37">
        <v>19966.38</v>
      </c>
    </row>
    <row r="2577" spans="2:19">
      <c r="B2577" s="6">
        <v>2013</v>
      </c>
      <c r="C2577" s="36"/>
      <c r="D2577" s="36"/>
      <c r="E2577" s="36"/>
      <c r="F2577" s="36"/>
      <c r="G2577" s="36"/>
      <c r="H2577" s="36"/>
      <c r="I2577" s="36"/>
      <c r="J2577" s="37">
        <v>40951</v>
      </c>
      <c r="K2577" s="37">
        <v>40951</v>
      </c>
      <c r="L2577" s="37">
        <v>40951</v>
      </c>
      <c r="M2577" s="37">
        <v>40951</v>
      </c>
      <c r="N2577" s="37">
        <v>40951</v>
      </c>
      <c r="O2577" s="37">
        <v>40951</v>
      </c>
      <c r="P2577" s="37">
        <v>40951</v>
      </c>
      <c r="Q2577" s="37">
        <v>40951</v>
      </c>
      <c r="R2577" s="37">
        <v>40951</v>
      </c>
      <c r="S2577" s="37">
        <v>40951</v>
      </c>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v>694968.44</v>
      </c>
      <c r="I2579" s="37">
        <v>694968.44</v>
      </c>
      <c r="J2579" s="37">
        <v>694968.44</v>
      </c>
      <c r="K2579" s="37">
        <v>694968.44</v>
      </c>
      <c r="L2579" s="37">
        <v>694968.44</v>
      </c>
      <c r="M2579" s="37">
        <v>694968.44</v>
      </c>
      <c r="N2579" s="37">
        <v>694968.44</v>
      </c>
      <c r="O2579" s="37">
        <v>694968.44</v>
      </c>
      <c r="P2579" s="37">
        <v>694968.44</v>
      </c>
      <c r="Q2579" s="37">
        <v>694968.44</v>
      </c>
      <c r="R2579" s="37">
        <v>694968.44</v>
      </c>
      <c r="S2579" s="37">
        <v>694968.44</v>
      </c>
    </row>
    <row r="2580" spans="2:19">
      <c r="B2580" s="6">
        <v>2010</v>
      </c>
      <c r="C2580" s="36"/>
      <c r="D2580" s="36"/>
      <c r="E2580" s="36"/>
      <c r="F2580" s="36"/>
      <c r="G2580" s="37">
        <v>68586.12</v>
      </c>
      <c r="H2580" s="37">
        <v>68586.12</v>
      </c>
      <c r="I2580" s="37">
        <v>68586.12</v>
      </c>
      <c r="J2580" s="37">
        <v>68586.12</v>
      </c>
      <c r="K2580" s="37">
        <v>68586.12</v>
      </c>
      <c r="L2580" s="37">
        <v>68586.12</v>
      </c>
      <c r="M2580" s="37">
        <v>68586.12</v>
      </c>
      <c r="N2580" s="37">
        <v>68586.12</v>
      </c>
      <c r="O2580" s="37">
        <v>68586.12</v>
      </c>
      <c r="P2580" s="37">
        <v>68586.12</v>
      </c>
      <c r="Q2580" s="37">
        <v>68586.12</v>
      </c>
      <c r="R2580" s="37">
        <v>68586.12</v>
      </c>
      <c r="S2580" s="37">
        <v>68586.12</v>
      </c>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v>6766.54</v>
      </c>
      <c r="E2583" s="37">
        <v>6766.54</v>
      </c>
      <c r="F2583" s="37">
        <v>6766.54</v>
      </c>
      <c r="G2583" s="37">
        <v>6766.54</v>
      </c>
      <c r="H2583" s="37">
        <v>6766.54</v>
      </c>
      <c r="I2583" s="37">
        <v>6766.54</v>
      </c>
      <c r="J2583" s="37">
        <v>6766.54</v>
      </c>
      <c r="K2583" s="37">
        <v>6766.54</v>
      </c>
      <c r="L2583" s="37">
        <v>6766.54</v>
      </c>
      <c r="M2583" s="37">
        <v>6766.54</v>
      </c>
      <c r="N2583" s="37">
        <v>6766.54</v>
      </c>
      <c r="O2583" s="37">
        <v>6766.54</v>
      </c>
      <c r="P2583" s="37">
        <v>6766.54</v>
      </c>
      <c r="Q2583" s="37">
        <v>6766.54</v>
      </c>
      <c r="R2583" s="37">
        <v>6766.54</v>
      </c>
      <c r="S2583" s="37">
        <v>6766.54</v>
      </c>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v>112288.65</v>
      </c>
      <c r="D2586" s="37">
        <v>112288.65</v>
      </c>
      <c r="E2586" s="37">
        <v>112288.65</v>
      </c>
      <c r="F2586" s="37">
        <v>112288.65</v>
      </c>
      <c r="G2586" s="37">
        <v>112288.65</v>
      </c>
      <c r="H2586" s="37">
        <v>112288.65</v>
      </c>
      <c r="I2586" s="37">
        <v>112288.65</v>
      </c>
      <c r="J2586" s="37">
        <v>112288.65</v>
      </c>
      <c r="K2586" s="37">
        <v>112288.65</v>
      </c>
      <c r="L2586" s="37">
        <v>112288.65</v>
      </c>
      <c r="M2586" s="37">
        <v>112288.65</v>
      </c>
      <c r="N2586" s="37">
        <v>112288.65</v>
      </c>
      <c r="O2586" s="37">
        <v>112288.65</v>
      </c>
      <c r="P2586" s="37">
        <v>112288.65</v>
      </c>
      <c r="Q2586" s="37">
        <v>112288.65</v>
      </c>
      <c r="R2586" s="37">
        <v>112288.65</v>
      </c>
      <c r="S2586" s="37">
        <v>112288.65</v>
      </c>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v>343332.5</v>
      </c>
      <c r="D2591" s="37">
        <v>343332.5</v>
      </c>
      <c r="E2591" s="37">
        <v>343332.5</v>
      </c>
      <c r="F2591" s="37">
        <v>343332.5</v>
      </c>
      <c r="G2591" s="37">
        <v>343332.5</v>
      </c>
      <c r="H2591" s="37">
        <v>343332.5</v>
      </c>
      <c r="I2591" s="37">
        <v>343332.5</v>
      </c>
      <c r="J2591" s="37">
        <v>343332.5</v>
      </c>
      <c r="K2591" s="37">
        <v>343332.5</v>
      </c>
      <c r="L2591" s="37">
        <v>343332.5</v>
      </c>
      <c r="M2591" s="37">
        <v>343332.5</v>
      </c>
      <c r="N2591" s="37">
        <v>343332.5</v>
      </c>
      <c r="O2591" s="37">
        <v>343332.5</v>
      </c>
      <c r="P2591" s="37">
        <v>343332.5</v>
      </c>
      <c r="Q2591" s="37">
        <v>343332.5</v>
      </c>
      <c r="R2591" s="37">
        <v>343332.5</v>
      </c>
      <c r="S2591" s="37">
        <v>343332.5</v>
      </c>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v>626843.85</v>
      </c>
      <c r="D2595" s="37">
        <v>626843.85</v>
      </c>
      <c r="E2595" s="37">
        <v>626843.85</v>
      </c>
      <c r="F2595" s="37">
        <v>626843.85</v>
      </c>
      <c r="G2595" s="37">
        <v>626843.85</v>
      </c>
      <c r="H2595" s="37">
        <v>626843.85</v>
      </c>
      <c r="I2595" s="37">
        <v>626843.85</v>
      </c>
      <c r="J2595" s="37">
        <v>626843.85</v>
      </c>
      <c r="K2595" s="37">
        <v>626843.85</v>
      </c>
      <c r="L2595" s="37">
        <v>626843.85</v>
      </c>
      <c r="M2595" s="37">
        <v>626843.85</v>
      </c>
      <c r="N2595" s="37">
        <v>626843.85</v>
      </c>
      <c r="O2595" s="37">
        <v>626843.85</v>
      </c>
      <c r="P2595" s="37">
        <v>626843.85</v>
      </c>
      <c r="Q2595" s="37">
        <v>626843.85</v>
      </c>
      <c r="R2595" s="37">
        <v>626843.85</v>
      </c>
      <c r="S2595" s="37">
        <v>626843.85</v>
      </c>
    </row>
    <row r="2596" spans="2:19">
      <c r="B2596" s="6">
        <v>1994</v>
      </c>
      <c r="C2596" s="37">
        <v>1187373.1399999999</v>
      </c>
      <c r="D2596" s="37">
        <v>1187373.1399999999</v>
      </c>
      <c r="E2596" s="37">
        <v>1187373.1399999999</v>
      </c>
      <c r="F2596" s="37">
        <v>1187373.1399999999</v>
      </c>
      <c r="G2596" s="37">
        <v>1187373.1399999999</v>
      </c>
      <c r="H2596" s="37">
        <v>1187373.1399999999</v>
      </c>
      <c r="I2596" s="37">
        <v>1187373.1399999999</v>
      </c>
      <c r="J2596" s="37">
        <v>1187373.1399999999</v>
      </c>
      <c r="K2596" s="37">
        <v>1187373.1399999999</v>
      </c>
      <c r="L2596" s="37">
        <v>1187373.1399999999</v>
      </c>
      <c r="M2596" s="37">
        <v>1187373.1399999999</v>
      </c>
      <c r="N2596" s="37">
        <v>1187373.1399999999</v>
      </c>
      <c r="O2596" s="37">
        <v>1187373.1399999999</v>
      </c>
      <c r="P2596" s="37">
        <v>1187373.1399999999</v>
      </c>
      <c r="Q2596" s="37">
        <v>1187373.1399999999</v>
      </c>
      <c r="R2596" s="37">
        <v>1187373.1399999999</v>
      </c>
      <c r="S2596" s="37">
        <v>1187373.1399999999</v>
      </c>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v>110264.7</v>
      </c>
      <c r="D2600" s="37">
        <v>110264.7</v>
      </c>
      <c r="E2600" s="37">
        <v>110264.7</v>
      </c>
      <c r="F2600" s="37">
        <v>110264.7</v>
      </c>
      <c r="G2600" s="37">
        <v>110264.7</v>
      </c>
      <c r="H2600" s="37">
        <v>110264.7</v>
      </c>
      <c r="I2600" s="37">
        <v>110264.7</v>
      </c>
      <c r="J2600" s="37">
        <v>110264.7</v>
      </c>
      <c r="K2600" s="37">
        <v>110264.7</v>
      </c>
      <c r="L2600" s="37">
        <v>110264.7</v>
      </c>
      <c r="M2600" s="37">
        <v>110264.7</v>
      </c>
      <c r="N2600" s="37">
        <v>110264.7</v>
      </c>
      <c r="O2600" s="37">
        <v>110264.7</v>
      </c>
      <c r="P2600" s="37">
        <v>110264.7</v>
      </c>
      <c r="Q2600" s="37">
        <v>110264.7</v>
      </c>
      <c r="R2600" s="37">
        <v>110264.7</v>
      </c>
      <c r="S2600" s="37">
        <v>110264.7</v>
      </c>
    </row>
    <row r="2601" spans="2:19">
      <c r="B2601" s="6">
        <v>1989</v>
      </c>
      <c r="C2601" s="37">
        <v>407120.25</v>
      </c>
      <c r="D2601" s="37">
        <v>407120.25</v>
      </c>
      <c r="E2601" s="37">
        <v>407120.25</v>
      </c>
      <c r="F2601" s="37">
        <v>407120.25</v>
      </c>
      <c r="G2601" s="37">
        <v>407120.25</v>
      </c>
      <c r="H2601" s="37">
        <v>407120.25</v>
      </c>
      <c r="I2601" s="37">
        <v>407120.25</v>
      </c>
      <c r="J2601" s="37">
        <v>407120.25</v>
      </c>
      <c r="K2601" s="37">
        <v>407120.25</v>
      </c>
      <c r="L2601" s="37">
        <v>407120.25</v>
      </c>
      <c r="M2601" s="37">
        <v>407120.25</v>
      </c>
      <c r="N2601" s="37">
        <v>407120.25</v>
      </c>
      <c r="O2601" s="37">
        <v>407120.25</v>
      </c>
      <c r="P2601" s="37">
        <v>407120.25</v>
      </c>
      <c r="Q2601" s="37">
        <v>407120.25</v>
      </c>
      <c r="R2601" s="37">
        <v>407120.25</v>
      </c>
      <c r="S2601" s="37">
        <v>407120.25</v>
      </c>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v>1215675</v>
      </c>
      <c r="D2603" s="37">
        <v>1215675</v>
      </c>
      <c r="E2603" s="37">
        <v>1215675</v>
      </c>
      <c r="F2603" s="37">
        <v>1215675</v>
      </c>
      <c r="G2603" s="37">
        <v>1215675</v>
      </c>
      <c r="H2603" s="37">
        <v>1215675</v>
      </c>
      <c r="I2603" s="37">
        <v>1215675</v>
      </c>
      <c r="J2603" s="37">
        <v>1215675</v>
      </c>
      <c r="K2603" s="37">
        <v>1215675</v>
      </c>
      <c r="L2603" s="37">
        <v>1215675</v>
      </c>
      <c r="M2603" s="37">
        <v>1215675</v>
      </c>
      <c r="N2603" s="37">
        <v>1215675</v>
      </c>
      <c r="O2603" s="37">
        <v>1215675</v>
      </c>
      <c r="P2603" s="37">
        <v>1215675</v>
      </c>
      <c r="Q2603" s="37">
        <v>1215675</v>
      </c>
      <c r="R2603" s="37">
        <v>1215675</v>
      </c>
      <c r="S2603" s="37">
        <v>1215675</v>
      </c>
    </row>
    <row r="2604" spans="2:19">
      <c r="B2604" s="6">
        <v>1986</v>
      </c>
      <c r="C2604" s="37">
        <v>631292</v>
      </c>
      <c r="D2604" s="37">
        <v>631292</v>
      </c>
      <c r="E2604" s="37">
        <v>631292</v>
      </c>
      <c r="F2604" s="37">
        <v>631292</v>
      </c>
      <c r="G2604" s="37">
        <v>631292</v>
      </c>
      <c r="H2604" s="37">
        <v>631292</v>
      </c>
      <c r="I2604" s="37">
        <v>631292</v>
      </c>
      <c r="J2604" s="37">
        <v>631292</v>
      </c>
      <c r="K2604" s="37">
        <v>631292</v>
      </c>
      <c r="L2604" s="37">
        <v>631292</v>
      </c>
      <c r="M2604" s="37">
        <v>631292</v>
      </c>
      <c r="N2604" s="37">
        <v>631292</v>
      </c>
      <c r="O2604" s="37">
        <v>631292</v>
      </c>
      <c r="P2604" s="37">
        <v>631292</v>
      </c>
      <c r="Q2604" s="37">
        <v>631292</v>
      </c>
      <c r="R2604" s="37">
        <v>631292</v>
      </c>
      <c r="S2604" s="37">
        <v>631292</v>
      </c>
    </row>
    <row r="2605" spans="2:19">
      <c r="B2605" s="6">
        <v>1985</v>
      </c>
      <c r="C2605" s="37">
        <v>826544</v>
      </c>
      <c r="D2605" s="37">
        <v>826544</v>
      </c>
      <c r="E2605" s="37">
        <v>826544</v>
      </c>
      <c r="F2605" s="37">
        <v>826544</v>
      </c>
      <c r="G2605" s="37">
        <v>826544</v>
      </c>
      <c r="H2605" s="37">
        <v>826544</v>
      </c>
      <c r="I2605" s="37">
        <v>826544</v>
      </c>
      <c r="J2605" s="37">
        <v>826544</v>
      </c>
      <c r="K2605" s="37">
        <v>826544</v>
      </c>
      <c r="L2605" s="37">
        <v>826544</v>
      </c>
      <c r="M2605" s="37">
        <v>826544</v>
      </c>
      <c r="N2605" s="37">
        <v>826544</v>
      </c>
      <c r="O2605" s="37">
        <v>826544</v>
      </c>
      <c r="P2605" s="37">
        <v>826544</v>
      </c>
      <c r="Q2605" s="37">
        <v>826544</v>
      </c>
      <c r="R2605" s="37">
        <v>826544</v>
      </c>
      <c r="S2605" s="37">
        <v>826544</v>
      </c>
    </row>
    <row r="2606" spans="2:19">
      <c r="B2606" s="6">
        <v>1984</v>
      </c>
      <c r="C2606" s="37">
        <v>444823.93</v>
      </c>
      <c r="D2606" s="37">
        <v>444823.93</v>
      </c>
      <c r="E2606" s="37">
        <v>444823.93</v>
      </c>
      <c r="F2606" s="37">
        <v>444823.93</v>
      </c>
      <c r="G2606" s="37">
        <v>444823.93</v>
      </c>
      <c r="H2606" s="37">
        <v>444823.93</v>
      </c>
      <c r="I2606" s="37">
        <v>444823.93</v>
      </c>
      <c r="J2606" s="37">
        <v>444823.93</v>
      </c>
      <c r="K2606" s="37">
        <v>444823.93</v>
      </c>
      <c r="L2606" s="37">
        <v>444823.93</v>
      </c>
      <c r="M2606" s="37">
        <v>444823.93</v>
      </c>
      <c r="N2606" s="37">
        <v>444823.93</v>
      </c>
      <c r="O2606" s="37">
        <v>444823.93</v>
      </c>
      <c r="P2606" s="37">
        <v>444823.93</v>
      </c>
      <c r="Q2606" s="37">
        <v>444823.93</v>
      </c>
      <c r="R2606" s="37">
        <v>444823.93</v>
      </c>
      <c r="S2606" s="37">
        <v>444823.93</v>
      </c>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v>42340.08</v>
      </c>
      <c r="D2608" s="37">
        <v>42340.08</v>
      </c>
      <c r="E2608" s="37">
        <v>42340.08</v>
      </c>
      <c r="F2608" s="37">
        <v>42340.08</v>
      </c>
      <c r="G2608" s="37">
        <v>42340.08</v>
      </c>
      <c r="H2608" s="37">
        <v>42340.08</v>
      </c>
      <c r="I2608" s="37">
        <v>42340.08</v>
      </c>
      <c r="J2608" s="37">
        <v>42340.08</v>
      </c>
      <c r="K2608" s="37">
        <v>42340.08</v>
      </c>
      <c r="L2608" s="37">
        <v>42340.08</v>
      </c>
      <c r="M2608" s="37">
        <v>42340.08</v>
      </c>
      <c r="N2608" s="37">
        <v>42340.08</v>
      </c>
      <c r="O2608" s="37">
        <v>42340.08</v>
      </c>
      <c r="P2608" s="37">
        <v>42340.08</v>
      </c>
      <c r="Q2608" s="37">
        <v>42340.08</v>
      </c>
      <c r="R2608" s="37">
        <v>42340.08</v>
      </c>
      <c r="S2608" s="37">
        <v>42340.08</v>
      </c>
    </row>
    <row r="2609" spans="2:19">
      <c r="B2609" s="6">
        <v>1981</v>
      </c>
      <c r="C2609" s="37">
        <v>648343.16</v>
      </c>
      <c r="D2609" s="37">
        <v>648343.16</v>
      </c>
      <c r="E2609" s="37">
        <v>648343.16</v>
      </c>
      <c r="F2609" s="37">
        <v>648343.16</v>
      </c>
      <c r="G2609" s="37">
        <v>648343.16</v>
      </c>
      <c r="H2609" s="37">
        <v>648343.16</v>
      </c>
      <c r="I2609" s="37">
        <v>648343.16</v>
      </c>
      <c r="J2609" s="37">
        <v>648343.16</v>
      </c>
      <c r="K2609" s="37">
        <v>648343.16</v>
      </c>
      <c r="L2609" s="37">
        <v>648343.16</v>
      </c>
      <c r="M2609" s="37">
        <v>648343.16</v>
      </c>
      <c r="N2609" s="37">
        <v>648343.16</v>
      </c>
      <c r="O2609" s="37">
        <v>648343.16</v>
      </c>
      <c r="P2609" s="37">
        <v>648343.16</v>
      </c>
      <c r="Q2609" s="37">
        <v>648343.16</v>
      </c>
      <c r="R2609" s="37">
        <v>648343.16</v>
      </c>
      <c r="S2609" s="37">
        <v>648343.16</v>
      </c>
    </row>
    <row r="2610" spans="2:19">
      <c r="B2610" s="6">
        <v>1980</v>
      </c>
      <c r="C2610" s="37">
        <v>254144.79</v>
      </c>
      <c r="D2610" s="37">
        <v>254144.79</v>
      </c>
      <c r="E2610" s="37">
        <v>254144.79</v>
      </c>
      <c r="F2610" s="37">
        <v>254144.79</v>
      </c>
      <c r="G2610" s="37">
        <v>254144.79</v>
      </c>
      <c r="H2610" s="37">
        <v>254144.79</v>
      </c>
      <c r="I2610" s="37">
        <v>254144.79</v>
      </c>
      <c r="J2610" s="37">
        <v>254144.79</v>
      </c>
      <c r="K2610" s="37">
        <v>254144.79</v>
      </c>
      <c r="L2610" s="37">
        <v>254144.79</v>
      </c>
      <c r="M2610" s="37">
        <v>254144.79</v>
      </c>
      <c r="N2610" s="37">
        <v>254144.79</v>
      </c>
      <c r="O2610" s="37">
        <v>254144.79</v>
      </c>
      <c r="P2610" s="37">
        <v>254144.79</v>
      </c>
      <c r="Q2610" s="37">
        <v>254144.79</v>
      </c>
      <c r="R2610" s="37">
        <v>254144.79</v>
      </c>
      <c r="S2610" s="37">
        <v>254144.79</v>
      </c>
    </row>
    <row r="2611" spans="2:19">
      <c r="B2611" s="6">
        <v>1979</v>
      </c>
      <c r="C2611" s="37">
        <v>32483.4</v>
      </c>
      <c r="D2611" s="37">
        <v>32483.4</v>
      </c>
      <c r="E2611" s="37">
        <v>32483.4</v>
      </c>
      <c r="F2611" s="37">
        <v>32483.4</v>
      </c>
      <c r="G2611" s="37">
        <v>32483.4</v>
      </c>
      <c r="H2611" s="37">
        <v>32483.4</v>
      </c>
      <c r="I2611" s="37">
        <v>32483.4</v>
      </c>
      <c r="J2611" s="37">
        <v>32483.4</v>
      </c>
      <c r="K2611" s="37">
        <v>32483.4</v>
      </c>
      <c r="L2611" s="37">
        <v>32483.4</v>
      </c>
      <c r="M2611" s="37">
        <v>32483.4</v>
      </c>
      <c r="N2611" s="37">
        <v>32483.4</v>
      </c>
      <c r="O2611" s="37">
        <v>32483.4</v>
      </c>
      <c r="P2611" s="37">
        <v>32483.4</v>
      </c>
      <c r="Q2611" s="37">
        <v>32483.4</v>
      </c>
      <c r="R2611" s="37">
        <v>32483.4</v>
      </c>
      <c r="S2611" s="37">
        <v>32483.4</v>
      </c>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v>306001.3</v>
      </c>
      <c r="D2614" s="37">
        <v>306001.3</v>
      </c>
      <c r="E2614" s="37">
        <v>306001.3</v>
      </c>
      <c r="F2614" s="37">
        <v>306001.3</v>
      </c>
      <c r="G2614" s="37">
        <v>306001.3</v>
      </c>
      <c r="H2614" s="37">
        <v>306001.3</v>
      </c>
      <c r="I2614" s="37">
        <v>306001.3</v>
      </c>
      <c r="J2614" s="37">
        <v>306001.3</v>
      </c>
      <c r="K2614" s="37">
        <v>306001.3</v>
      </c>
      <c r="L2614" s="37">
        <v>306001.3</v>
      </c>
      <c r="M2614" s="37">
        <v>306001.3</v>
      </c>
      <c r="N2614" s="37">
        <v>306001.3</v>
      </c>
      <c r="O2614" s="37">
        <v>306001.3</v>
      </c>
      <c r="P2614" s="37">
        <v>306001.3</v>
      </c>
      <c r="Q2614" s="37">
        <v>306001.3</v>
      </c>
      <c r="R2614" s="37">
        <v>306001.3</v>
      </c>
      <c r="S2614" s="37">
        <v>306001.3</v>
      </c>
    </row>
    <row r="2615" spans="2:19">
      <c r="B2615" s="6">
        <v>1975</v>
      </c>
      <c r="C2615" s="37">
        <v>50220.62</v>
      </c>
      <c r="D2615" s="37">
        <v>50220.62</v>
      </c>
      <c r="E2615" s="37">
        <v>50220.62</v>
      </c>
      <c r="F2615" s="37">
        <v>50220.62</v>
      </c>
      <c r="G2615" s="37">
        <v>50220.62</v>
      </c>
      <c r="H2615" s="37">
        <v>50220.62</v>
      </c>
      <c r="I2615" s="37">
        <v>50220.62</v>
      </c>
      <c r="J2615" s="37">
        <v>50220.62</v>
      </c>
      <c r="K2615" s="37">
        <v>50220.62</v>
      </c>
      <c r="L2615" s="37">
        <v>50220.62</v>
      </c>
      <c r="M2615" s="37">
        <v>50220.62</v>
      </c>
      <c r="N2615" s="37">
        <v>50220.62</v>
      </c>
      <c r="O2615" s="37">
        <v>50220.62</v>
      </c>
      <c r="P2615" s="37">
        <v>50220.62</v>
      </c>
      <c r="Q2615" s="37">
        <v>50220.62</v>
      </c>
      <c r="R2615" s="37">
        <v>50220.62</v>
      </c>
      <c r="S2615" s="37">
        <v>50220.62</v>
      </c>
    </row>
    <row r="2616" spans="2:19">
      <c r="B2616" s="6">
        <v>1974</v>
      </c>
      <c r="C2616" s="37">
        <v>188321.07</v>
      </c>
      <c r="D2616" s="37">
        <v>188321.07</v>
      </c>
      <c r="E2616" s="37">
        <v>188321.07</v>
      </c>
      <c r="F2616" s="37">
        <v>188321.07</v>
      </c>
      <c r="G2616" s="37">
        <v>188321.07</v>
      </c>
      <c r="H2616" s="37">
        <v>188321.07</v>
      </c>
      <c r="I2616" s="37">
        <v>188321.07</v>
      </c>
      <c r="J2616" s="37">
        <v>188321.07</v>
      </c>
      <c r="K2616" s="37">
        <v>188321.07</v>
      </c>
      <c r="L2616" s="37">
        <v>188321.07</v>
      </c>
      <c r="M2616" s="37">
        <v>188321.07</v>
      </c>
      <c r="N2616" s="37">
        <v>188321.07</v>
      </c>
      <c r="O2616" s="37">
        <v>188321.07</v>
      </c>
      <c r="P2616" s="37">
        <v>188321.07</v>
      </c>
      <c r="Q2616" s="37">
        <v>188321.07</v>
      </c>
      <c r="R2616" s="37">
        <v>188321.07</v>
      </c>
      <c r="S2616" s="37">
        <v>188321.07</v>
      </c>
    </row>
    <row r="2617" spans="2:19">
      <c r="B2617" s="6">
        <v>1973</v>
      </c>
      <c r="C2617" s="37">
        <v>25428.080000000002</v>
      </c>
      <c r="D2617" s="37">
        <v>25428.080000000002</v>
      </c>
      <c r="E2617" s="37">
        <v>25428.080000000002</v>
      </c>
      <c r="F2617" s="37">
        <v>25428.080000000002</v>
      </c>
      <c r="G2617" s="37">
        <v>25428.080000000002</v>
      </c>
      <c r="H2617" s="37">
        <v>25428.080000000002</v>
      </c>
      <c r="I2617" s="37">
        <v>25428.080000000002</v>
      </c>
      <c r="J2617" s="37">
        <v>25428.080000000002</v>
      </c>
      <c r="K2617" s="37">
        <v>25428.080000000002</v>
      </c>
      <c r="L2617" s="37">
        <v>25428.080000000002</v>
      </c>
      <c r="M2617" s="37">
        <v>25428.080000000002</v>
      </c>
      <c r="N2617" s="37">
        <v>25428.080000000002</v>
      </c>
      <c r="O2617" s="37">
        <v>25428.080000000002</v>
      </c>
      <c r="P2617" s="37">
        <v>25428.080000000002</v>
      </c>
      <c r="Q2617" s="37">
        <v>25428.080000000002</v>
      </c>
      <c r="R2617" s="37">
        <v>25428.080000000002</v>
      </c>
      <c r="S2617" s="37">
        <v>25428.080000000002</v>
      </c>
    </row>
    <row r="2618" spans="2:19">
      <c r="B2618" s="6">
        <v>1972</v>
      </c>
      <c r="C2618" s="37">
        <v>47703.53</v>
      </c>
      <c r="D2618" s="37">
        <v>47703.53</v>
      </c>
      <c r="E2618" s="37">
        <v>47703.53</v>
      </c>
      <c r="F2618" s="37">
        <v>47703.53</v>
      </c>
      <c r="G2618" s="37">
        <v>47703.53</v>
      </c>
      <c r="H2618" s="37">
        <v>47703.53</v>
      </c>
      <c r="I2618" s="37">
        <v>47703.53</v>
      </c>
      <c r="J2618" s="37">
        <v>47703.53</v>
      </c>
      <c r="K2618" s="37">
        <v>47703.53</v>
      </c>
      <c r="L2618" s="37">
        <v>47703.53</v>
      </c>
      <c r="M2618" s="37">
        <v>47703.53</v>
      </c>
      <c r="N2618" s="37">
        <v>47703.53</v>
      </c>
      <c r="O2618" s="37">
        <v>47703.53</v>
      </c>
      <c r="P2618" s="37">
        <v>47703.53</v>
      </c>
      <c r="Q2618" s="37">
        <v>47703.53</v>
      </c>
      <c r="R2618" s="37">
        <v>47703.53</v>
      </c>
      <c r="S2618" s="37">
        <v>47703.53</v>
      </c>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7500544.0500000007</v>
      </c>
      <c r="D2661" s="8">
        <f>SUM(D2583:D2660)</f>
        <v>7507310.5900000008</v>
      </c>
      <c r="E2661" s="8">
        <f>SUM(E2582:E2660)</f>
        <v>7507310.5900000008</v>
      </c>
      <c r="F2661" s="8">
        <f>SUM(F2581:F2660)</f>
        <v>7507310.5900000008</v>
      </c>
      <c r="G2661" s="8">
        <f>SUM(G2580:G2660)</f>
        <v>7575896.7100000009</v>
      </c>
      <c r="H2661" s="8">
        <f t="shared" ref="H2661:M2661" si="29">SUM(H2574:H2660)</f>
        <v>8270865.1500000013</v>
      </c>
      <c r="I2661" s="8">
        <f t="shared" si="29"/>
        <v>8270865.1500000013</v>
      </c>
      <c r="J2661" s="8">
        <f t="shared" si="29"/>
        <v>8311816.1500000013</v>
      </c>
      <c r="K2661" s="8">
        <f t="shared" si="29"/>
        <v>8331782.5300000012</v>
      </c>
      <c r="L2661" s="8">
        <f t="shared" si="29"/>
        <v>8860907.8599999994</v>
      </c>
      <c r="M2661" s="8">
        <f t="shared" si="29"/>
        <v>8861435.8599999994</v>
      </c>
      <c r="N2661" s="11">
        <f>SUM(N2569:N2660)</f>
        <v>8861435.8599999994</v>
      </c>
      <c r="O2661" s="11">
        <f>SUM(O2569:O2660)</f>
        <v>8861435.8599999994</v>
      </c>
      <c r="P2661" s="11">
        <f>SUM(P2569:P2660)</f>
        <v>8861435.8599999994</v>
      </c>
      <c r="Q2661" s="11">
        <f>SUM(Q2569:Q2660)</f>
        <v>8861435.8599999994</v>
      </c>
      <c r="R2661" s="11">
        <f>SUM(R2568:R2660)</f>
        <v>8861435.8599999994</v>
      </c>
      <c r="S2661" s="11">
        <f>SUM(S2568:S2660)</f>
        <v>8861435.8599999994</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 t="shared" ref="H2756:M2756" si="30">SUM(H2669:H2755)</f>
        <v>0</v>
      </c>
      <c r="I2756" s="8">
        <f t="shared" si="30"/>
        <v>0</v>
      </c>
      <c r="J2756" s="8">
        <f t="shared" si="30"/>
        <v>0</v>
      </c>
      <c r="K2756" s="8">
        <f t="shared" si="30"/>
        <v>0</v>
      </c>
      <c r="L2756" s="8">
        <f t="shared" si="30"/>
        <v>0</v>
      </c>
      <c r="M2756" s="8">
        <f t="shared" si="30"/>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 t="shared" ref="H2851:M2851" si="31">SUM(H2764:H2850)</f>
        <v>0</v>
      </c>
      <c r="I2851" s="8">
        <f t="shared" si="31"/>
        <v>0</v>
      </c>
      <c r="J2851" s="8">
        <f t="shared" si="31"/>
        <v>0</v>
      </c>
      <c r="K2851" s="8">
        <f t="shared" si="31"/>
        <v>0</v>
      </c>
      <c r="L2851" s="8">
        <f t="shared" si="31"/>
        <v>0</v>
      </c>
      <c r="M2851" s="8">
        <f t="shared" si="31"/>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11947.38</v>
      </c>
    </row>
    <row r="2854" spans="1:19">
      <c r="A2854" s="38"/>
      <c r="B2854" s="6">
        <v>2021</v>
      </c>
      <c r="C2854" s="36"/>
      <c r="D2854" s="36"/>
      <c r="E2854" s="36"/>
      <c r="F2854" s="36"/>
      <c r="G2854" s="36"/>
      <c r="H2854" s="36"/>
      <c r="I2854" s="36"/>
      <c r="J2854" s="36"/>
      <c r="K2854" s="36"/>
      <c r="L2854" s="36"/>
      <c r="M2854" s="36"/>
      <c r="N2854" s="36"/>
      <c r="O2854" s="36"/>
      <c r="P2854" s="36"/>
      <c r="Q2854" s="36"/>
      <c r="R2854" s="37">
        <v>1030260.5</v>
      </c>
      <c r="S2854" s="37">
        <v>1030260.5</v>
      </c>
    </row>
    <row r="2855" spans="1:19">
      <c r="B2855" s="6">
        <v>2020</v>
      </c>
      <c r="C2855" s="36"/>
      <c r="D2855" s="36"/>
      <c r="E2855" s="36"/>
      <c r="F2855" s="36"/>
      <c r="G2855" s="36"/>
      <c r="H2855" s="36"/>
      <c r="I2855" s="36"/>
      <c r="J2855" s="36"/>
      <c r="K2855" s="36"/>
      <c r="L2855" s="36"/>
      <c r="M2855" s="36"/>
      <c r="N2855" s="36"/>
      <c r="O2855" s="36"/>
      <c r="P2855" s="36"/>
      <c r="Q2855" s="37">
        <v>424242.88</v>
      </c>
      <c r="R2855" s="37">
        <v>424242.88</v>
      </c>
      <c r="S2855" s="37">
        <v>424242.88</v>
      </c>
    </row>
    <row r="2856" spans="1:19">
      <c r="A2856" s="40"/>
      <c r="B2856" s="6">
        <v>2019</v>
      </c>
      <c r="C2856" s="36"/>
      <c r="D2856" s="36"/>
      <c r="E2856" s="36"/>
      <c r="F2856" s="36"/>
      <c r="G2856" s="36"/>
      <c r="H2856" s="36"/>
      <c r="I2856" s="36"/>
      <c r="J2856" s="36"/>
      <c r="K2856" s="36"/>
      <c r="L2856" s="36"/>
      <c r="M2856" s="36"/>
      <c r="N2856" s="36"/>
      <c r="O2856" s="36"/>
      <c r="P2856" s="37">
        <v>756973.46000000008</v>
      </c>
      <c r="Q2856" s="37">
        <v>756973.46000000008</v>
      </c>
      <c r="R2856" s="37">
        <v>756973.46000000008</v>
      </c>
      <c r="S2856" s="37">
        <v>756973.46000000008</v>
      </c>
    </row>
    <row r="2857" spans="1:19">
      <c r="A2857" s="40"/>
      <c r="B2857" s="6">
        <v>2018</v>
      </c>
      <c r="C2857" s="36"/>
      <c r="D2857" s="36"/>
      <c r="E2857" s="36"/>
      <c r="F2857" s="36"/>
      <c r="G2857" s="36"/>
      <c r="H2857" s="36"/>
      <c r="I2857" s="36"/>
      <c r="J2857" s="36"/>
      <c r="K2857" s="36"/>
      <c r="L2857" s="36"/>
      <c r="M2857" s="36"/>
      <c r="N2857" s="36"/>
      <c r="O2857" s="37">
        <v>198832.21000000002</v>
      </c>
      <c r="P2857" s="37">
        <v>198832.21000000002</v>
      </c>
      <c r="Q2857" s="37">
        <v>198832.21000000002</v>
      </c>
      <c r="R2857" s="37">
        <v>198832.21000000002</v>
      </c>
      <c r="S2857" s="37">
        <v>198832.21000000002</v>
      </c>
    </row>
    <row r="2858" spans="1:19">
      <c r="A2858" s="40"/>
      <c r="B2858" s="6">
        <v>2017</v>
      </c>
      <c r="C2858" s="36"/>
      <c r="D2858" s="36"/>
      <c r="E2858" s="36"/>
      <c r="F2858" s="36"/>
      <c r="G2858" s="36"/>
      <c r="H2858" s="36"/>
      <c r="I2858" s="36"/>
      <c r="J2858" s="36"/>
      <c r="K2858" s="36"/>
      <c r="L2858" s="36"/>
      <c r="M2858" s="36"/>
      <c r="N2858" s="37">
        <v>120740.45999999999</v>
      </c>
      <c r="O2858" s="37">
        <v>120740.45999999999</v>
      </c>
      <c r="P2858" s="37">
        <v>120740.45999999999</v>
      </c>
      <c r="Q2858" s="37">
        <v>120740.45999999999</v>
      </c>
      <c r="R2858" s="37">
        <v>120740.45999999999</v>
      </c>
      <c r="S2858" s="37">
        <v>120740.45999999999</v>
      </c>
    </row>
    <row r="2859" spans="1:19">
      <c r="B2859" s="6">
        <v>2016</v>
      </c>
      <c r="C2859" s="36"/>
      <c r="D2859" s="36"/>
      <c r="E2859" s="36"/>
      <c r="F2859" s="36"/>
      <c r="G2859" s="36"/>
      <c r="H2859" s="36"/>
      <c r="I2859" s="36"/>
      <c r="J2859" s="36"/>
      <c r="K2859" s="36"/>
      <c r="L2859" s="36"/>
      <c r="M2859" s="37">
        <v>90733.47</v>
      </c>
      <c r="N2859" s="37">
        <v>90733.47</v>
      </c>
      <c r="O2859" s="37">
        <v>90733.47</v>
      </c>
      <c r="P2859" s="37">
        <v>90733.47</v>
      </c>
      <c r="Q2859" s="37">
        <v>90733.47</v>
      </c>
      <c r="R2859" s="37">
        <v>90733.47</v>
      </c>
      <c r="S2859" s="37">
        <v>90733.47</v>
      </c>
    </row>
    <row r="2860" spans="1:19">
      <c r="B2860" s="6">
        <v>2015</v>
      </c>
      <c r="C2860" s="36"/>
      <c r="D2860" s="36"/>
      <c r="E2860" s="36"/>
      <c r="F2860" s="36"/>
      <c r="G2860" s="36"/>
      <c r="H2860" s="36"/>
      <c r="I2860" s="36"/>
      <c r="J2860" s="36"/>
      <c r="K2860" s="36"/>
      <c r="L2860" s="37">
        <v>40272.75</v>
      </c>
      <c r="M2860" s="37">
        <v>40272.75</v>
      </c>
      <c r="N2860" s="37">
        <v>40272.75</v>
      </c>
      <c r="O2860" s="37">
        <v>40272.75</v>
      </c>
      <c r="P2860" s="37">
        <v>40272.75</v>
      </c>
      <c r="Q2860" s="37">
        <v>40272.75</v>
      </c>
      <c r="R2860" s="37">
        <v>40272.75</v>
      </c>
      <c r="S2860" s="37">
        <v>40272.75</v>
      </c>
    </row>
    <row r="2861" spans="1:19">
      <c r="B2861" s="6">
        <v>2014</v>
      </c>
      <c r="C2861" s="36"/>
      <c r="D2861" s="36"/>
      <c r="E2861" s="36"/>
      <c r="F2861" s="36"/>
      <c r="G2861" s="36"/>
      <c r="H2861" s="36"/>
      <c r="I2861" s="36"/>
      <c r="J2861" s="36"/>
      <c r="K2861" s="37">
        <v>49136.33</v>
      </c>
      <c r="L2861" s="37">
        <v>49136.33</v>
      </c>
      <c r="M2861" s="37">
        <v>49136.33</v>
      </c>
      <c r="N2861" s="37">
        <v>49136.33</v>
      </c>
      <c r="O2861" s="37">
        <v>49136.33</v>
      </c>
      <c r="P2861" s="37">
        <v>49136.33</v>
      </c>
      <c r="Q2861" s="37">
        <v>49136.33</v>
      </c>
      <c r="R2861" s="37">
        <v>49136.33</v>
      </c>
      <c r="S2861" s="37">
        <v>49136.33</v>
      </c>
    </row>
    <row r="2862" spans="1:19">
      <c r="B2862" s="6">
        <v>2013</v>
      </c>
      <c r="C2862" s="36"/>
      <c r="D2862" s="36"/>
      <c r="E2862" s="36"/>
      <c r="F2862" s="36"/>
      <c r="G2862" s="36"/>
      <c r="H2862" s="36"/>
      <c r="I2862" s="36"/>
      <c r="J2862" s="37">
        <v>119382.44</v>
      </c>
      <c r="K2862" s="37">
        <v>119382.44</v>
      </c>
      <c r="L2862" s="37">
        <v>119382.44</v>
      </c>
      <c r="M2862" s="37">
        <v>119382.44</v>
      </c>
      <c r="N2862" s="37">
        <v>119382.44</v>
      </c>
      <c r="O2862" s="37">
        <v>119382.44</v>
      </c>
      <c r="P2862" s="37">
        <v>119382.44</v>
      </c>
      <c r="Q2862" s="37">
        <v>119382.44</v>
      </c>
      <c r="R2862" s="37">
        <v>119382.44</v>
      </c>
      <c r="S2862" s="37">
        <v>119382.44</v>
      </c>
    </row>
    <row r="2863" spans="1:19">
      <c r="B2863" s="6">
        <v>2012</v>
      </c>
      <c r="C2863" s="36"/>
      <c r="D2863" s="36"/>
      <c r="E2863" s="36"/>
      <c r="F2863" s="36"/>
      <c r="G2863" s="36"/>
      <c r="H2863" s="36"/>
      <c r="I2863" s="37">
        <v>2677.51</v>
      </c>
      <c r="J2863" s="37">
        <v>2677.51</v>
      </c>
      <c r="K2863" s="37">
        <v>2677.51</v>
      </c>
      <c r="L2863" s="37">
        <v>2677.51</v>
      </c>
      <c r="M2863" s="37">
        <v>2677.51</v>
      </c>
      <c r="N2863" s="37">
        <v>2677.51</v>
      </c>
      <c r="O2863" s="37">
        <v>2677.51</v>
      </c>
      <c r="P2863" s="37">
        <v>2677.51</v>
      </c>
      <c r="Q2863" s="37">
        <v>2677.51</v>
      </c>
      <c r="R2863" s="37">
        <v>2677.51</v>
      </c>
      <c r="S2863" s="37">
        <v>2677.51</v>
      </c>
    </row>
    <row r="2864" spans="1:19">
      <c r="B2864" s="6">
        <v>2011</v>
      </c>
      <c r="C2864" s="36"/>
      <c r="D2864" s="36"/>
      <c r="E2864" s="36"/>
      <c r="F2864" s="36"/>
      <c r="G2864" s="36"/>
      <c r="H2864" s="37">
        <v>75635</v>
      </c>
      <c r="I2864" s="37">
        <v>75635</v>
      </c>
      <c r="J2864" s="37">
        <v>75635</v>
      </c>
      <c r="K2864" s="37">
        <v>75635</v>
      </c>
      <c r="L2864" s="37">
        <v>75635</v>
      </c>
      <c r="M2864" s="37">
        <v>75635</v>
      </c>
      <c r="N2864" s="37">
        <v>75635</v>
      </c>
      <c r="O2864" s="37">
        <v>75635</v>
      </c>
      <c r="P2864" s="37">
        <v>75635</v>
      </c>
      <c r="Q2864" s="37">
        <v>75635</v>
      </c>
      <c r="R2864" s="37">
        <v>75635</v>
      </c>
      <c r="S2864" s="37">
        <v>75635</v>
      </c>
    </row>
    <row r="2865" spans="2:19">
      <c r="B2865" s="6">
        <v>2010</v>
      </c>
      <c r="C2865" s="36"/>
      <c r="D2865" s="36"/>
      <c r="E2865" s="36"/>
      <c r="F2865" s="36"/>
      <c r="G2865" s="37">
        <v>215184.75</v>
      </c>
      <c r="H2865" s="37">
        <v>215184.75</v>
      </c>
      <c r="I2865" s="37">
        <v>215184.75</v>
      </c>
      <c r="J2865" s="37">
        <v>215184.75</v>
      </c>
      <c r="K2865" s="37">
        <v>215184.75</v>
      </c>
      <c r="L2865" s="37">
        <v>215062.49</v>
      </c>
      <c r="M2865" s="37">
        <v>215062.49</v>
      </c>
      <c r="N2865" s="37">
        <v>215062.49</v>
      </c>
      <c r="O2865" s="37">
        <v>215062.49</v>
      </c>
      <c r="P2865" s="37">
        <v>215062.49</v>
      </c>
      <c r="Q2865" s="37">
        <v>215062.49</v>
      </c>
      <c r="R2865" s="37">
        <v>215062.49</v>
      </c>
      <c r="S2865" s="37">
        <v>215062.49</v>
      </c>
    </row>
    <row r="2866" spans="2:19">
      <c r="B2866" s="6">
        <v>2009</v>
      </c>
      <c r="C2866" s="36"/>
      <c r="D2866" s="36"/>
      <c r="E2866" s="36"/>
      <c r="F2866" s="37">
        <v>7031.25</v>
      </c>
      <c r="G2866" s="37">
        <v>7031.25</v>
      </c>
      <c r="H2866" s="37">
        <v>7031.25</v>
      </c>
      <c r="I2866" s="37">
        <v>7031.25</v>
      </c>
      <c r="J2866" s="37">
        <v>7031.25</v>
      </c>
      <c r="K2866" s="37">
        <v>7031.25</v>
      </c>
      <c r="L2866" s="37">
        <v>7031.25</v>
      </c>
      <c r="M2866" s="37">
        <v>7031.25</v>
      </c>
      <c r="N2866" s="37">
        <v>7031.25</v>
      </c>
      <c r="O2866" s="37">
        <v>7031.25</v>
      </c>
      <c r="P2866" s="37">
        <v>7031.25</v>
      </c>
      <c r="Q2866" s="37">
        <v>7031.25</v>
      </c>
      <c r="R2866" s="37">
        <v>7031.25</v>
      </c>
      <c r="S2866" s="37">
        <v>7031.25</v>
      </c>
    </row>
    <row r="2867" spans="2:19">
      <c r="B2867" s="6">
        <v>2008</v>
      </c>
      <c r="C2867" s="36"/>
      <c r="D2867" s="36"/>
      <c r="E2867" s="37">
        <v>508007.5</v>
      </c>
      <c r="F2867" s="37">
        <v>508007.5</v>
      </c>
      <c r="G2867" s="37">
        <v>508007.5</v>
      </c>
      <c r="H2867" s="37">
        <v>508007.5</v>
      </c>
      <c r="I2867" s="37">
        <v>508007.5</v>
      </c>
      <c r="J2867" s="37">
        <v>508007.5</v>
      </c>
      <c r="K2867" s="37">
        <v>508007.5</v>
      </c>
      <c r="L2867" s="37">
        <v>508007.5</v>
      </c>
      <c r="M2867" s="37">
        <v>508007.5</v>
      </c>
      <c r="N2867" s="37">
        <v>508007.5</v>
      </c>
      <c r="O2867" s="37">
        <v>508007.5</v>
      </c>
      <c r="P2867" s="37">
        <v>508007.5</v>
      </c>
      <c r="Q2867" s="37">
        <v>508007.5</v>
      </c>
      <c r="R2867" s="37">
        <v>508007.5</v>
      </c>
      <c r="S2867" s="37">
        <v>508007.5</v>
      </c>
    </row>
    <row r="2868" spans="2:19">
      <c r="B2868" s="6">
        <v>2007</v>
      </c>
      <c r="C2868" s="36"/>
      <c r="D2868" s="37">
        <v>67586.47</v>
      </c>
      <c r="E2868" s="37">
        <v>67586.47</v>
      </c>
      <c r="F2868" s="37">
        <v>67586.47</v>
      </c>
      <c r="G2868" s="37">
        <v>67586.47</v>
      </c>
      <c r="H2868" s="37">
        <v>67586.47</v>
      </c>
      <c r="I2868" s="37">
        <v>67586.47</v>
      </c>
      <c r="J2868" s="37">
        <v>67586.47</v>
      </c>
      <c r="K2868" s="37">
        <v>67586.47</v>
      </c>
      <c r="L2868" s="37">
        <v>67586.47</v>
      </c>
      <c r="M2868" s="37">
        <v>67586.47</v>
      </c>
      <c r="N2868" s="37">
        <v>67586.47</v>
      </c>
      <c r="O2868" s="37">
        <v>67586.47</v>
      </c>
      <c r="P2868" s="37">
        <v>67586.47</v>
      </c>
      <c r="Q2868" s="37">
        <v>67586.47</v>
      </c>
      <c r="R2868" s="37">
        <v>67586.47</v>
      </c>
      <c r="S2868" s="37">
        <v>67586.47</v>
      </c>
    </row>
    <row r="2869" spans="2:19">
      <c r="B2869" s="6">
        <v>2006</v>
      </c>
      <c r="C2869" s="37">
        <v>624907</v>
      </c>
      <c r="D2869" s="37">
        <v>624907</v>
      </c>
      <c r="E2869" s="37">
        <v>624907</v>
      </c>
      <c r="F2869" s="37">
        <v>624907</v>
      </c>
      <c r="G2869" s="37">
        <v>624907</v>
      </c>
      <c r="H2869" s="37">
        <v>624907</v>
      </c>
      <c r="I2869" s="37">
        <v>624907</v>
      </c>
      <c r="J2869" s="37">
        <v>624907</v>
      </c>
      <c r="K2869" s="37">
        <v>624907</v>
      </c>
      <c r="L2869" s="37">
        <v>624907</v>
      </c>
      <c r="M2869" s="37">
        <v>624907</v>
      </c>
      <c r="N2869" s="37">
        <v>624907</v>
      </c>
      <c r="O2869" s="37">
        <v>624907</v>
      </c>
      <c r="P2869" s="37">
        <v>624907</v>
      </c>
      <c r="Q2869" s="37">
        <v>624907</v>
      </c>
      <c r="R2869" s="37">
        <v>624907</v>
      </c>
      <c r="S2869" s="37">
        <v>624907</v>
      </c>
    </row>
    <row r="2870" spans="2:19">
      <c r="B2870" s="6">
        <v>2005</v>
      </c>
      <c r="C2870" s="37">
        <v>590818.86</v>
      </c>
      <c r="D2870" s="37">
        <v>590818.86</v>
      </c>
      <c r="E2870" s="37">
        <v>590818.86</v>
      </c>
      <c r="F2870" s="37">
        <v>590818.86</v>
      </c>
      <c r="G2870" s="37">
        <v>590818.86</v>
      </c>
      <c r="H2870" s="37">
        <v>590818.86</v>
      </c>
      <c r="I2870" s="37">
        <v>590818.86</v>
      </c>
      <c r="J2870" s="37">
        <v>590818.86</v>
      </c>
      <c r="K2870" s="37">
        <v>590818.86</v>
      </c>
      <c r="L2870" s="37">
        <v>590818.86</v>
      </c>
      <c r="M2870" s="37">
        <v>590818.86</v>
      </c>
      <c r="N2870" s="37">
        <v>590818.86</v>
      </c>
      <c r="O2870" s="37">
        <v>590818.86</v>
      </c>
      <c r="P2870" s="37">
        <v>590818.86</v>
      </c>
      <c r="Q2870" s="37">
        <v>590818.86</v>
      </c>
      <c r="R2870" s="37">
        <v>590818.86</v>
      </c>
      <c r="S2870" s="37">
        <v>590818.86</v>
      </c>
    </row>
    <row r="2871" spans="2:19">
      <c r="B2871" s="6">
        <v>2004</v>
      </c>
      <c r="C2871" s="37">
        <v>332392.40000000002</v>
      </c>
      <c r="D2871" s="37">
        <v>332392.40000000002</v>
      </c>
      <c r="E2871" s="37">
        <v>332392.40000000002</v>
      </c>
      <c r="F2871" s="37">
        <v>332392.40000000002</v>
      </c>
      <c r="G2871" s="37">
        <v>332392.40000000002</v>
      </c>
      <c r="H2871" s="37">
        <v>332392.40000000002</v>
      </c>
      <c r="I2871" s="37">
        <v>332392.40000000002</v>
      </c>
      <c r="J2871" s="37">
        <v>332392.40000000002</v>
      </c>
      <c r="K2871" s="37">
        <v>332392.40000000002</v>
      </c>
      <c r="L2871" s="37">
        <v>332392.40000000002</v>
      </c>
      <c r="M2871" s="37">
        <v>332392.40000000002</v>
      </c>
      <c r="N2871" s="37">
        <v>332392.40000000002</v>
      </c>
      <c r="O2871" s="37">
        <v>332392.40000000002</v>
      </c>
      <c r="P2871" s="37">
        <v>332392.40000000002</v>
      </c>
      <c r="Q2871" s="37">
        <v>332392.40000000002</v>
      </c>
      <c r="R2871" s="37">
        <v>332392.40000000002</v>
      </c>
      <c r="S2871" s="37">
        <v>332392.40000000002</v>
      </c>
    </row>
    <row r="2872" spans="2:19">
      <c r="B2872" s="6">
        <v>2003</v>
      </c>
      <c r="C2872" s="37">
        <v>1553374.58</v>
      </c>
      <c r="D2872" s="37">
        <v>1553374.58</v>
      </c>
      <c r="E2872" s="37">
        <v>1553374.58</v>
      </c>
      <c r="F2872" s="37">
        <v>1553374.58</v>
      </c>
      <c r="G2872" s="37">
        <v>1553374.58</v>
      </c>
      <c r="H2872" s="37">
        <v>1553374.58</v>
      </c>
      <c r="I2872" s="37">
        <v>1553374.58</v>
      </c>
      <c r="J2872" s="37">
        <v>1553374.58</v>
      </c>
      <c r="K2872" s="37">
        <v>1553374.58</v>
      </c>
      <c r="L2872" s="37">
        <v>1553374.58</v>
      </c>
      <c r="M2872" s="37">
        <v>1553374.58</v>
      </c>
      <c r="N2872" s="37">
        <v>1553374.58</v>
      </c>
      <c r="O2872" s="37">
        <v>1553374.58</v>
      </c>
      <c r="P2872" s="37">
        <v>1553374.58</v>
      </c>
      <c r="Q2872" s="37">
        <v>1553374.58</v>
      </c>
      <c r="R2872" s="37">
        <v>1553374.58</v>
      </c>
      <c r="S2872" s="37">
        <v>1553374.58</v>
      </c>
    </row>
    <row r="2873" spans="2:19">
      <c r="B2873" s="6">
        <v>2002</v>
      </c>
      <c r="C2873" s="37">
        <v>1173821.6200000001</v>
      </c>
      <c r="D2873" s="37">
        <v>1173821.6200000001</v>
      </c>
      <c r="E2873" s="37">
        <v>1173821.6200000001</v>
      </c>
      <c r="F2873" s="37">
        <v>1173821.6200000001</v>
      </c>
      <c r="G2873" s="37">
        <v>1173821.6200000001</v>
      </c>
      <c r="H2873" s="37">
        <v>1173821.6200000001</v>
      </c>
      <c r="I2873" s="37">
        <v>1173821.6200000001</v>
      </c>
      <c r="J2873" s="37">
        <v>1173821.6200000001</v>
      </c>
      <c r="K2873" s="37">
        <v>1173821.6200000001</v>
      </c>
      <c r="L2873" s="37">
        <v>1173821.6200000001</v>
      </c>
      <c r="M2873" s="37">
        <v>1173821.6200000001</v>
      </c>
      <c r="N2873" s="37">
        <v>1173821.6200000001</v>
      </c>
      <c r="O2873" s="37">
        <v>1173821.6200000001</v>
      </c>
      <c r="P2873" s="37">
        <v>1173821.6200000001</v>
      </c>
      <c r="Q2873" s="37">
        <v>1173821.6200000001</v>
      </c>
      <c r="R2873" s="37">
        <v>1173821.6200000001</v>
      </c>
      <c r="S2873" s="37">
        <v>1173821.6200000001</v>
      </c>
    </row>
    <row r="2874" spans="2:19">
      <c r="B2874" s="6">
        <v>2001</v>
      </c>
      <c r="C2874" s="37">
        <v>231803.14</v>
      </c>
      <c r="D2874" s="37">
        <v>231803.14</v>
      </c>
      <c r="E2874" s="37">
        <v>231803.14</v>
      </c>
      <c r="F2874" s="37">
        <v>231803.14</v>
      </c>
      <c r="G2874" s="37">
        <v>231803.14</v>
      </c>
      <c r="H2874" s="37">
        <v>231803.14</v>
      </c>
      <c r="I2874" s="37">
        <v>231803.14</v>
      </c>
      <c r="J2874" s="37">
        <v>231803.14</v>
      </c>
      <c r="K2874" s="37">
        <v>231803.14</v>
      </c>
      <c r="L2874" s="37">
        <v>231803.14</v>
      </c>
      <c r="M2874" s="37">
        <v>231803.14</v>
      </c>
      <c r="N2874" s="37">
        <v>231803.14</v>
      </c>
      <c r="O2874" s="37">
        <v>231803.14</v>
      </c>
      <c r="P2874" s="37">
        <v>231803.14</v>
      </c>
      <c r="Q2874" s="37">
        <v>231803.14</v>
      </c>
      <c r="R2874" s="37">
        <v>231803.14</v>
      </c>
      <c r="S2874" s="37">
        <v>231803.14</v>
      </c>
    </row>
    <row r="2875" spans="2:19">
      <c r="B2875" s="6">
        <v>2000</v>
      </c>
      <c r="C2875" s="37">
        <v>359935.29000000004</v>
      </c>
      <c r="D2875" s="37">
        <v>359935.29000000004</v>
      </c>
      <c r="E2875" s="37">
        <v>359935.29000000004</v>
      </c>
      <c r="F2875" s="37">
        <v>359935.29000000004</v>
      </c>
      <c r="G2875" s="37">
        <v>359935.29000000004</v>
      </c>
      <c r="H2875" s="37">
        <v>359935.29000000004</v>
      </c>
      <c r="I2875" s="37">
        <v>359935.29000000004</v>
      </c>
      <c r="J2875" s="37">
        <v>359935.29000000004</v>
      </c>
      <c r="K2875" s="37">
        <v>359935.29000000004</v>
      </c>
      <c r="L2875" s="37">
        <v>359935.29000000004</v>
      </c>
      <c r="M2875" s="37">
        <v>359935.29000000004</v>
      </c>
      <c r="N2875" s="37">
        <v>359935.29000000004</v>
      </c>
      <c r="O2875" s="37">
        <v>359935.29000000004</v>
      </c>
      <c r="P2875" s="37">
        <v>359935.29000000004</v>
      </c>
      <c r="Q2875" s="37">
        <v>359935.29000000004</v>
      </c>
      <c r="R2875" s="37">
        <v>359935.29000000004</v>
      </c>
      <c r="S2875" s="37">
        <v>359935.29000000004</v>
      </c>
    </row>
    <row r="2876" spans="2:19">
      <c r="B2876" s="6">
        <v>1999</v>
      </c>
      <c r="C2876" s="37">
        <v>8269</v>
      </c>
      <c r="D2876" s="37">
        <v>8269</v>
      </c>
      <c r="E2876" s="37">
        <v>8269</v>
      </c>
      <c r="F2876" s="37">
        <v>8269</v>
      </c>
      <c r="G2876" s="37">
        <v>8269</v>
      </c>
      <c r="H2876" s="37">
        <v>8269</v>
      </c>
      <c r="I2876" s="37">
        <v>8269</v>
      </c>
      <c r="J2876" s="37">
        <v>8269</v>
      </c>
      <c r="K2876" s="37">
        <v>8269</v>
      </c>
      <c r="L2876" s="37">
        <v>8269</v>
      </c>
      <c r="M2876" s="37">
        <v>8269</v>
      </c>
      <c r="N2876" s="37">
        <v>8269</v>
      </c>
      <c r="O2876" s="37">
        <v>8269</v>
      </c>
      <c r="P2876" s="37">
        <v>8269</v>
      </c>
      <c r="Q2876" s="37">
        <v>8269</v>
      </c>
      <c r="R2876" s="37">
        <v>8269</v>
      </c>
      <c r="S2876" s="37">
        <v>8269</v>
      </c>
    </row>
    <row r="2877" spans="2:19">
      <c r="B2877" s="6">
        <v>1998</v>
      </c>
      <c r="C2877" s="37">
        <v>122812.97</v>
      </c>
      <c r="D2877" s="37">
        <v>122812.97</v>
      </c>
      <c r="E2877" s="37">
        <v>122812.97</v>
      </c>
      <c r="F2877" s="37">
        <v>122812.97</v>
      </c>
      <c r="G2877" s="37">
        <v>122812.97</v>
      </c>
      <c r="H2877" s="37">
        <v>122812.97</v>
      </c>
      <c r="I2877" s="37">
        <v>122812.97</v>
      </c>
      <c r="J2877" s="37">
        <v>122812.97</v>
      </c>
      <c r="K2877" s="37">
        <v>122812.97</v>
      </c>
      <c r="L2877" s="37">
        <v>122812.97</v>
      </c>
      <c r="M2877" s="37">
        <v>122812.97</v>
      </c>
      <c r="N2877" s="37">
        <v>122812.97</v>
      </c>
      <c r="O2877" s="37">
        <v>122812.97</v>
      </c>
      <c r="P2877" s="37">
        <v>122812.97</v>
      </c>
      <c r="Q2877" s="37">
        <v>122812.97</v>
      </c>
      <c r="R2877" s="37">
        <v>122812.97</v>
      </c>
      <c r="S2877" s="37">
        <v>122812.97</v>
      </c>
    </row>
    <row r="2878" spans="2:19">
      <c r="B2878" s="6">
        <v>1997</v>
      </c>
      <c r="C2878" s="37">
        <v>168608.9</v>
      </c>
      <c r="D2878" s="37">
        <v>168608.9</v>
      </c>
      <c r="E2878" s="37">
        <v>168608.9</v>
      </c>
      <c r="F2878" s="37">
        <v>168608.9</v>
      </c>
      <c r="G2878" s="37">
        <v>168608.9</v>
      </c>
      <c r="H2878" s="37">
        <v>168608.9</v>
      </c>
      <c r="I2878" s="37">
        <v>168608.9</v>
      </c>
      <c r="J2878" s="37">
        <v>168608.9</v>
      </c>
      <c r="K2878" s="37">
        <v>168608.9</v>
      </c>
      <c r="L2878" s="37">
        <v>168608.9</v>
      </c>
      <c r="M2878" s="37">
        <v>168608.9</v>
      </c>
      <c r="N2878" s="37">
        <v>168608.9</v>
      </c>
      <c r="O2878" s="37">
        <v>168608.9</v>
      </c>
      <c r="P2878" s="37">
        <v>168608.9</v>
      </c>
      <c r="Q2878" s="37">
        <v>168608.9</v>
      </c>
      <c r="R2878" s="37">
        <v>168608.9</v>
      </c>
      <c r="S2878" s="37">
        <v>168608.9</v>
      </c>
    </row>
    <row r="2879" spans="2:19">
      <c r="B2879" s="6">
        <v>1996</v>
      </c>
      <c r="C2879" s="37">
        <v>570457.91999999993</v>
      </c>
      <c r="D2879" s="37">
        <v>570457.91999999993</v>
      </c>
      <c r="E2879" s="37">
        <v>570457.91999999993</v>
      </c>
      <c r="F2879" s="37">
        <v>570457.91999999993</v>
      </c>
      <c r="G2879" s="37">
        <v>570457.91999999993</v>
      </c>
      <c r="H2879" s="37">
        <v>570457.91999999993</v>
      </c>
      <c r="I2879" s="37">
        <v>570457.91999999993</v>
      </c>
      <c r="J2879" s="37">
        <v>570457.91999999993</v>
      </c>
      <c r="K2879" s="37">
        <v>570457.91999999993</v>
      </c>
      <c r="L2879" s="37">
        <v>570457.91999999993</v>
      </c>
      <c r="M2879" s="37">
        <v>570457.91999999993</v>
      </c>
      <c r="N2879" s="37">
        <v>570457.91999999993</v>
      </c>
      <c r="O2879" s="37">
        <v>570457.91999999993</v>
      </c>
      <c r="P2879" s="37">
        <v>570457.91999999993</v>
      </c>
      <c r="Q2879" s="37">
        <v>570457.91999999993</v>
      </c>
      <c r="R2879" s="37">
        <v>570457.91999999993</v>
      </c>
      <c r="S2879" s="37">
        <v>570457.91999999993</v>
      </c>
    </row>
    <row r="2880" spans="2:19">
      <c r="B2880" s="6">
        <v>1995</v>
      </c>
      <c r="C2880" s="37">
        <v>209921.53</v>
      </c>
      <c r="D2880" s="37">
        <v>209921.53</v>
      </c>
      <c r="E2880" s="37">
        <v>209921.53</v>
      </c>
      <c r="F2880" s="37">
        <v>209921.53</v>
      </c>
      <c r="G2880" s="37">
        <v>209921.53</v>
      </c>
      <c r="H2880" s="37">
        <v>209921.53</v>
      </c>
      <c r="I2880" s="37">
        <v>209921.53</v>
      </c>
      <c r="J2880" s="37">
        <v>209921.53</v>
      </c>
      <c r="K2880" s="37">
        <v>209921.53</v>
      </c>
      <c r="L2880" s="37">
        <v>209921.53</v>
      </c>
      <c r="M2880" s="37">
        <v>209921.53</v>
      </c>
      <c r="N2880" s="37">
        <v>209921.53</v>
      </c>
      <c r="O2880" s="37">
        <v>209921.53</v>
      </c>
      <c r="P2880" s="37">
        <v>209921.53</v>
      </c>
      <c r="Q2880" s="37">
        <v>209921.53</v>
      </c>
      <c r="R2880" s="37">
        <v>209921.53</v>
      </c>
      <c r="S2880" s="37">
        <v>209921.53</v>
      </c>
    </row>
    <row r="2881" spans="2:19">
      <c r="B2881" s="6">
        <v>1994</v>
      </c>
      <c r="C2881" s="37">
        <v>457133.93</v>
      </c>
      <c r="D2881" s="37">
        <v>457133.93</v>
      </c>
      <c r="E2881" s="37">
        <v>457133.93</v>
      </c>
      <c r="F2881" s="37">
        <v>457133.93</v>
      </c>
      <c r="G2881" s="37">
        <v>457133.93</v>
      </c>
      <c r="H2881" s="37">
        <v>457133.93</v>
      </c>
      <c r="I2881" s="37">
        <v>457133.93</v>
      </c>
      <c r="J2881" s="37">
        <v>457133.93</v>
      </c>
      <c r="K2881" s="37">
        <v>457133.93</v>
      </c>
      <c r="L2881" s="37">
        <v>457133.93</v>
      </c>
      <c r="M2881" s="37">
        <v>457133.93</v>
      </c>
      <c r="N2881" s="37">
        <v>457133.93</v>
      </c>
      <c r="O2881" s="37">
        <v>457133.93</v>
      </c>
      <c r="P2881" s="37">
        <v>457133.93</v>
      </c>
      <c r="Q2881" s="37">
        <v>457133.93</v>
      </c>
      <c r="R2881" s="37">
        <v>457133.93</v>
      </c>
      <c r="S2881" s="37">
        <v>457133.93</v>
      </c>
    </row>
    <row r="2882" spans="2:19">
      <c r="B2882" s="6">
        <v>1993</v>
      </c>
      <c r="C2882" s="37">
        <v>29295</v>
      </c>
      <c r="D2882" s="37">
        <v>29295</v>
      </c>
      <c r="E2882" s="37">
        <v>29295</v>
      </c>
      <c r="F2882" s="37">
        <v>29295</v>
      </c>
      <c r="G2882" s="37">
        <v>29295</v>
      </c>
      <c r="H2882" s="37">
        <v>29295</v>
      </c>
      <c r="I2882" s="37">
        <v>29295</v>
      </c>
      <c r="J2882" s="37">
        <v>29295</v>
      </c>
      <c r="K2882" s="37">
        <v>29295</v>
      </c>
      <c r="L2882" s="37">
        <v>27812.25</v>
      </c>
      <c r="M2882" s="37">
        <v>27812.25</v>
      </c>
      <c r="N2882" s="37">
        <v>27812.25</v>
      </c>
      <c r="O2882" s="37">
        <v>27812.25</v>
      </c>
      <c r="P2882" s="37">
        <v>27812.25</v>
      </c>
      <c r="Q2882" s="37">
        <v>27812.25</v>
      </c>
      <c r="R2882" s="37">
        <v>27812.25</v>
      </c>
      <c r="S2882" s="37">
        <v>27812.25</v>
      </c>
    </row>
    <row r="2883" spans="2:19">
      <c r="B2883" s="6">
        <v>1992</v>
      </c>
      <c r="C2883" s="37">
        <v>34660</v>
      </c>
      <c r="D2883" s="37">
        <v>34660</v>
      </c>
      <c r="E2883" s="37">
        <v>34660</v>
      </c>
      <c r="F2883" s="37">
        <v>34660</v>
      </c>
      <c r="G2883" s="37">
        <v>34660</v>
      </c>
      <c r="H2883" s="37">
        <v>34660</v>
      </c>
      <c r="I2883" s="37">
        <v>34660</v>
      </c>
      <c r="J2883" s="37">
        <v>34660</v>
      </c>
      <c r="K2883" s="37">
        <v>34660</v>
      </c>
      <c r="L2883" s="37">
        <v>34660</v>
      </c>
      <c r="M2883" s="37">
        <v>34660</v>
      </c>
      <c r="N2883" s="37">
        <v>34660</v>
      </c>
      <c r="O2883" s="37">
        <v>34660</v>
      </c>
      <c r="P2883" s="37">
        <v>34660</v>
      </c>
      <c r="Q2883" s="37">
        <v>34660</v>
      </c>
      <c r="R2883" s="37">
        <v>34660</v>
      </c>
      <c r="S2883" s="37">
        <v>34660</v>
      </c>
    </row>
    <row r="2884" spans="2:19">
      <c r="B2884" s="6">
        <v>1991</v>
      </c>
      <c r="C2884" s="37">
        <v>47024</v>
      </c>
      <c r="D2884" s="37">
        <v>47024</v>
      </c>
      <c r="E2884" s="37">
        <v>47024</v>
      </c>
      <c r="F2884" s="37">
        <v>47024</v>
      </c>
      <c r="G2884" s="37">
        <v>47024</v>
      </c>
      <c r="H2884" s="37">
        <v>47024</v>
      </c>
      <c r="I2884" s="37">
        <v>47024</v>
      </c>
      <c r="J2884" s="37">
        <v>47024</v>
      </c>
      <c r="K2884" s="37">
        <v>47024</v>
      </c>
      <c r="L2884" s="37">
        <v>47024</v>
      </c>
      <c r="M2884" s="37">
        <v>47024</v>
      </c>
      <c r="N2884" s="37">
        <v>47024</v>
      </c>
      <c r="O2884" s="37">
        <v>47024</v>
      </c>
      <c r="P2884" s="37">
        <v>47024</v>
      </c>
      <c r="Q2884" s="37">
        <v>47024</v>
      </c>
      <c r="R2884" s="37">
        <v>47024</v>
      </c>
      <c r="S2884" s="37">
        <v>47024</v>
      </c>
    </row>
    <row r="2885" spans="2:19">
      <c r="B2885" s="6">
        <v>1990</v>
      </c>
      <c r="C2885" s="37">
        <v>50004</v>
      </c>
      <c r="D2885" s="37">
        <v>50004</v>
      </c>
      <c r="E2885" s="37">
        <v>50004</v>
      </c>
      <c r="F2885" s="37">
        <v>50004</v>
      </c>
      <c r="G2885" s="37">
        <v>50004</v>
      </c>
      <c r="H2885" s="37">
        <v>50004</v>
      </c>
      <c r="I2885" s="37">
        <v>50004</v>
      </c>
      <c r="J2885" s="37">
        <v>50004</v>
      </c>
      <c r="K2885" s="37">
        <v>50004</v>
      </c>
      <c r="L2885" s="37">
        <v>50004</v>
      </c>
      <c r="M2885" s="37">
        <v>50004</v>
      </c>
      <c r="N2885" s="37">
        <v>50004</v>
      </c>
      <c r="O2885" s="37">
        <v>50004</v>
      </c>
      <c r="P2885" s="37">
        <v>50004</v>
      </c>
      <c r="Q2885" s="37">
        <v>50004</v>
      </c>
      <c r="R2885" s="37">
        <v>50004</v>
      </c>
      <c r="S2885" s="37">
        <v>50004</v>
      </c>
    </row>
    <row r="2886" spans="2:19">
      <c r="B2886" s="6">
        <v>1989</v>
      </c>
      <c r="C2886" s="37">
        <v>174758.57</v>
      </c>
      <c r="D2886" s="37">
        <v>174758.57</v>
      </c>
      <c r="E2886" s="37">
        <v>174758.57</v>
      </c>
      <c r="F2886" s="37">
        <v>174758.57</v>
      </c>
      <c r="G2886" s="37">
        <v>174758.57</v>
      </c>
      <c r="H2886" s="37">
        <v>174758.57</v>
      </c>
      <c r="I2886" s="37">
        <v>174758.57</v>
      </c>
      <c r="J2886" s="37">
        <v>174758.57</v>
      </c>
      <c r="K2886" s="37">
        <v>174758.57</v>
      </c>
      <c r="L2886" s="37">
        <v>174758.57</v>
      </c>
      <c r="M2886" s="37">
        <v>174758.57</v>
      </c>
      <c r="N2886" s="37">
        <v>174758.57</v>
      </c>
      <c r="O2886" s="37">
        <v>174758.57</v>
      </c>
      <c r="P2886" s="37">
        <v>174758.57</v>
      </c>
      <c r="Q2886" s="37">
        <v>174758.57</v>
      </c>
      <c r="R2886" s="37">
        <v>174758.57</v>
      </c>
      <c r="S2886" s="37">
        <v>174758.57</v>
      </c>
    </row>
    <row r="2887" spans="2:19">
      <c r="B2887" s="6">
        <v>1988</v>
      </c>
      <c r="C2887" s="37">
        <v>55922</v>
      </c>
      <c r="D2887" s="37">
        <v>55922</v>
      </c>
      <c r="E2887" s="37">
        <v>55922</v>
      </c>
      <c r="F2887" s="37">
        <v>55922</v>
      </c>
      <c r="G2887" s="37">
        <v>55922</v>
      </c>
      <c r="H2887" s="37">
        <v>55922</v>
      </c>
      <c r="I2887" s="37">
        <v>55922</v>
      </c>
      <c r="J2887" s="37">
        <v>55922</v>
      </c>
      <c r="K2887" s="37">
        <v>55922</v>
      </c>
      <c r="L2887" s="37">
        <v>55922</v>
      </c>
      <c r="M2887" s="37">
        <v>55922</v>
      </c>
      <c r="N2887" s="37">
        <v>55922</v>
      </c>
      <c r="O2887" s="37">
        <v>55922</v>
      </c>
      <c r="P2887" s="37">
        <v>55922</v>
      </c>
      <c r="Q2887" s="37">
        <v>55922</v>
      </c>
      <c r="R2887" s="37">
        <v>55922</v>
      </c>
      <c r="S2887" s="37">
        <v>55922</v>
      </c>
    </row>
    <row r="2888" spans="2:19">
      <c r="B2888" s="6">
        <v>1987</v>
      </c>
      <c r="C2888" s="37">
        <v>134727</v>
      </c>
      <c r="D2888" s="37">
        <v>134727</v>
      </c>
      <c r="E2888" s="37">
        <v>134727</v>
      </c>
      <c r="F2888" s="37">
        <v>134727</v>
      </c>
      <c r="G2888" s="37">
        <v>134727</v>
      </c>
      <c r="H2888" s="37">
        <v>134727</v>
      </c>
      <c r="I2888" s="37">
        <v>134727</v>
      </c>
      <c r="J2888" s="37">
        <v>134727</v>
      </c>
      <c r="K2888" s="37">
        <v>134727</v>
      </c>
      <c r="L2888" s="37">
        <v>134727</v>
      </c>
      <c r="M2888" s="37">
        <v>134727</v>
      </c>
      <c r="N2888" s="37">
        <v>134727</v>
      </c>
      <c r="O2888" s="37">
        <v>134727</v>
      </c>
      <c r="P2888" s="37">
        <v>134727</v>
      </c>
      <c r="Q2888" s="37">
        <v>134727</v>
      </c>
      <c r="R2888" s="37">
        <v>134727</v>
      </c>
      <c r="S2888" s="37">
        <v>134727</v>
      </c>
    </row>
    <row r="2889" spans="2:19">
      <c r="B2889" s="6">
        <v>1986</v>
      </c>
      <c r="C2889" s="37">
        <v>67517</v>
      </c>
      <c r="D2889" s="37">
        <v>67517</v>
      </c>
      <c r="E2889" s="37">
        <v>67517</v>
      </c>
      <c r="F2889" s="37">
        <v>67517</v>
      </c>
      <c r="G2889" s="37">
        <v>67517</v>
      </c>
      <c r="H2889" s="37">
        <v>67517</v>
      </c>
      <c r="I2889" s="37">
        <v>67517</v>
      </c>
      <c r="J2889" s="37">
        <v>67517</v>
      </c>
      <c r="K2889" s="37">
        <v>67517</v>
      </c>
      <c r="L2889" s="37">
        <v>67517</v>
      </c>
      <c r="M2889" s="37">
        <v>67517</v>
      </c>
      <c r="N2889" s="37">
        <v>67517</v>
      </c>
      <c r="O2889" s="37">
        <v>67517</v>
      </c>
      <c r="P2889" s="37">
        <v>67517</v>
      </c>
      <c r="Q2889" s="37">
        <v>67517</v>
      </c>
      <c r="R2889" s="37">
        <v>67517</v>
      </c>
      <c r="S2889" s="37">
        <v>67517</v>
      </c>
    </row>
    <row r="2890" spans="2:19">
      <c r="B2890" s="6">
        <v>1985</v>
      </c>
      <c r="C2890" s="37">
        <v>70616.34</v>
      </c>
      <c r="D2890" s="37">
        <v>70616.34</v>
      </c>
      <c r="E2890" s="37">
        <v>70616.34</v>
      </c>
      <c r="F2890" s="37">
        <v>70616.34</v>
      </c>
      <c r="G2890" s="37">
        <v>70616.34</v>
      </c>
      <c r="H2890" s="37">
        <v>70616.34</v>
      </c>
      <c r="I2890" s="37">
        <v>70616.34</v>
      </c>
      <c r="J2890" s="37">
        <v>70616.34</v>
      </c>
      <c r="K2890" s="37">
        <v>70616.34</v>
      </c>
      <c r="L2890" s="37">
        <v>70616.34</v>
      </c>
      <c r="M2890" s="37">
        <v>70616.34</v>
      </c>
      <c r="N2890" s="37">
        <v>70616.34</v>
      </c>
      <c r="O2890" s="37">
        <v>70616.34</v>
      </c>
      <c r="P2890" s="37">
        <v>70616.34</v>
      </c>
      <c r="Q2890" s="37">
        <v>70616.34</v>
      </c>
      <c r="R2890" s="37">
        <v>70616.34</v>
      </c>
      <c r="S2890" s="37">
        <v>70616.34</v>
      </c>
    </row>
    <row r="2891" spans="2:19">
      <c r="B2891" s="6">
        <v>1984</v>
      </c>
      <c r="C2891" s="37">
        <v>114362.86</v>
      </c>
      <c r="D2891" s="37">
        <v>114362.86</v>
      </c>
      <c r="E2891" s="37">
        <v>114362.86</v>
      </c>
      <c r="F2891" s="37">
        <v>114362.86</v>
      </c>
      <c r="G2891" s="37">
        <v>114362.86</v>
      </c>
      <c r="H2891" s="37">
        <v>114362.86</v>
      </c>
      <c r="I2891" s="37">
        <v>114362.86</v>
      </c>
      <c r="J2891" s="37">
        <v>114362.86</v>
      </c>
      <c r="K2891" s="37">
        <v>114362.86</v>
      </c>
      <c r="L2891" s="37">
        <v>114362.86</v>
      </c>
      <c r="M2891" s="37">
        <v>114362.86</v>
      </c>
      <c r="N2891" s="37">
        <v>114362.86</v>
      </c>
      <c r="O2891" s="37">
        <v>114362.86</v>
      </c>
      <c r="P2891" s="37">
        <v>114362.86</v>
      </c>
      <c r="Q2891" s="37">
        <v>114362.86</v>
      </c>
      <c r="R2891" s="37">
        <v>114362.86</v>
      </c>
      <c r="S2891" s="37">
        <v>114362.86</v>
      </c>
    </row>
    <row r="2892" spans="2:19">
      <c r="B2892" s="6">
        <v>1983</v>
      </c>
      <c r="C2892" s="37">
        <v>621882.86</v>
      </c>
      <c r="D2892" s="37">
        <v>621882.86</v>
      </c>
      <c r="E2892" s="37">
        <v>621882.86</v>
      </c>
      <c r="F2892" s="37">
        <v>621882.86</v>
      </c>
      <c r="G2892" s="37">
        <v>621882.86</v>
      </c>
      <c r="H2892" s="37">
        <v>621882.86</v>
      </c>
      <c r="I2892" s="37">
        <v>621882.86</v>
      </c>
      <c r="J2892" s="37">
        <v>621882.86</v>
      </c>
      <c r="K2892" s="37">
        <v>621882.86</v>
      </c>
      <c r="L2892" s="37">
        <v>621882.86</v>
      </c>
      <c r="M2892" s="37">
        <v>621882.86</v>
      </c>
      <c r="N2892" s="37">
        <v>621882.86</v>
      </c>
      <c r="O2892" s="37">
        <v>621882.86</v>
      </c>
      <c r="P2892" s="37">
        <v>621882.86</v>
      </c>
      <c r="Q2892" s="37">
        <v>621882.86</v>
      </c>
      <c r="R2892" s="37">
        <v>621882.86</v>
      </c>
      <c r="S2892" s="37">
        <v>621882.86</v>
      </c>
    </row>
    <row r="2893" spans="2:19">
      <c r="B2893" s="6">
        <v>1982</v>
      </c>
      <c r="C2893" s="37">
        <v>459310.11</v>
      </c>
      <c r="D2893" s="37">
        <v>459310.11</v>
      </c>
      <c r="E2893" s="37">
        <v>459310.11</v>
      </c>
      <c r="F2893" s="37">
        <v>459310.11</v>
      </c>
      <c r="G2893" s="37">
        <v>459310.11</v>
      </c>
      <c r="H2893" s="37">
        <v>459310.11</v>
      </c>
      <c r="I2893" s="37">
        <v>459310.11</v>
      </c>
      <c r="J2893" s="37">
        <v>459310.11</v>
      </c>
      <c r="K2893" s="37">
        <v>459310.11</v>
      </c>
      <c r="L2893" s="37">
        <v>459310.11</v>
      </c>
      <c r="M2893" s="37">
        <v>459310.11</v>
      </c>
      <c r="N2893" s="37">
        <v>459310.11</v>
      </c>
      <c r="O2893" s="37">
        <v>459310.11</v>
      </c>
      <c r="P2893" s="37">
        <v>459310.11</v>
      </c>
      <c r="Q2893" s="37">
        <v>459310.11</v>
      </c>
      <c r="R2893" s="37">
        <v>459310.11</v>
      </c>
      <c r="S2893" s="37">
        <v>459310.11</v>
      </c>
    </row>
    <row r="2894" spans="2:19">
      <c r="B2894" s="6">
        <v>1981</v>
      </c>
      <c r="C2894" s="37">
        <v>389732.91</v>
      </c>
      <c r="D2894" s="37">
        <v>389732.91</v>
      </c>
      <c r="E2894" s="37">
        <v>389732.91</v>
      </c>
      <c r="F2894" s="37">
        <v>389732.91</v>
      </c>
      <c r="G2894" s="37">
        <v>389732.91</v>
      </c>
      <c r="H2894" s="37">
        <v>389732.91</v>
      </c>
      <c r="I2894" s="37">
        <v>389732.91</v>
      </c>
      <c r="J2894" s="37">
        <v>389732.91</v>
      </c>
      <c r="K2894" s="37">
        <v>389732.91</v>
      </c>
      <c r="L2894" s="37">
        <v>389732.91</v>
      </c>
      <c r="M2894" s="37">
        <v>389732.91</v>
      </c>
      <c r="N2894" s="37">
        <v>389732.91</v>
      </c>
      <c r="O2894" s="37">
        <v>389732.91</v>
      </c>
      <c r="P2894" s="37">
        <v>389732.91</v>
      </c>
      <c r="Q2894" s="37">
        <v>389732.91</v>
      </c>
      <c r="R2894" s="37">
        <v>389732.91</v>
      </c>
      <c r="S2894" s="37">
        <v>389732.91</v>
      </c>
    </row>
    <row r="2895" spans="2:19">
      <c r="B2895" s="6">
        <v>1980</v>
      </c>
      <c r="C2895" s="37">
        <v>90095</v>
      </c>
      <c r="D2895" s="37">
        <v>90095</v>
      </c>
      <c r="E2895" s="37">
        <v>90095</v>
      </c>
      <c r="F2895" s="37">
        <v>90095</v>
      </c>
      <c r="G2895" s="37">
        <v>90095</v>
      </c>
      <c r="H2895" s="37">
        <v>90095</v>
      </c>
      <c r="I2895" s="37">
        <v>90095</v>
      </c>
      <c r="J2895" s="37">
        <v>90095</v>
      </c>
      <c r="K2895" s="37">
        <v>90095</v>
      </c>
      <c r="L2895" s="37">
        <v>90095</v>
      </c>
      <c r="M2895" s="37">
        <v>90095</v>
      </c>
      <c r="N2895" s="37">
        <v>90095</v>
      </c>
      <c r="O2895" s="37">
        <v>90095</v>
      </c>
      <c r="P2895" s="37">
        <v>90095</v>
      </c>
      <c r="Q2895" s="37">
        <v>90095</v>
      </c>
      <c r="R2895" s="37">
        <v>90095</v>
      </c>
      <c r="S2895" s="37">
        <v>90095</v>
      </c>
    </row>
    <row r="2896" spans="2:19">
      <c r="B2896" s="6">
        <v>1979</v>
      </c>
      <c r="C2896" s="37">
        <v>21537</v>
      </c>
      <c r="D2896" s="37">
        <v>21537</v>
      </c>
      <c r="E2896" s="37">
        <v>21537</v>
      </c>
      <c r="F2896" s="37">
        <v>21537</v>
      </c>
      <c r="G2896" s="37">
        <v>21537</v>
      </c>
      <c r="H2896" s="37">
        <v>21537</v>
      </c>
      <c r="I2896" s="37">
        <v>21537</v>
      </c>
      <c r="J2896" s="37">
        <v>21537</v>
      </c>
      <c r="K2896" s="37">
        <v>21537</v>
      </c>
      <c r="L2896" s="37">
        <v>21537</v>
      </c>
      <c r="M2896" s="37">
        <v>21537</v>
      </c>
      <c r="N2896" s="37">
        <v>21537</v>
      </c>
      <c r="O2896" s="37">
        <v>21537</v>
      </c>
      <c r="P2896" s="37">
        <v>21537</v>
      </c>
      <c r="Q2896" s="37">
        <v>21537</v>
      </c>
      <c r="R2896" s="37">
        <v>21537</v>
      </c>
      <c r="S2896" s="37">
        <v>21537</v>
      </c>
    </row>
    <row r="2897" spans="2:19">
      <c r="B2897" s="6">
        <v>1978</v>
      </c>
      <c r="C2897" s="37">
        <v>71730</v>
      </c>
      <c r="D2897" s="37">
        <v>71730</v>
      </c>
      <c r="E2897" s="37">
        <v>71730</v>
      </c>
      <c r="F2897" s="37">
        <v>71730</v>
      </c>
      <c r="G2897" s="37">
        <v>71730</v>
      </c>
      <c r="H2897" s="37">
        <v>71730</v>
      </c>
      <c r="I2897" s="37">
        <v>71730</v>
      </c>
      <c r="J2897" s="37">
        <v>71730</v>
      </c>
      <c r="K2897" s="37">
        <v>71730</v>
      </c>
      <c r="L2897" s="37">
        <v>71730</v>
      </c>
      <c r="M2897" s="37">
        <v>71730</v>
      </c>
      <c r="N2897" s="37">
        <v>71730</v>
      </c>
      <c r="O2897" s="37">
        <v>71730</v>
      </c>
      <c r="P2897" s="37">
        <v>71730</v>
      </c>
      <c r="Q2897" s="37">
        <v>71730</v>
      </c>
      <c r="R2897" s="37">
        <v>71730</v>
      </c>
      <c r="S2897" s="37">
        <v>71730</v>
      </c>
    </row>
    <row r="2898" spans="2:19">
      <c r="B2898" s="6">
        <v>1977</v>
      </c>
      <c r="C2898" s="37">
        <v>85961</v>
      </c>
      <c r="D2898" s="37">
        <v>85961</v>
      </c>
      <c r="E2898" s="37">
        <v>85961</v>
      </c>
      <c r="F2898" s="37">
        <v>85961</v>
      </c>
      <c r="G2898" s="37">
        <v>85961</v>
      </c>
      <c r="H2898" s="37">
        <v>85961</v>
      </c>
      <c r="I2898" s="37">
        <v>85961</v>
      </c>
      <c r="J2898" s="37">
        <v>85961</v>
      </c>
      <c r="K2898" s="37">
        <v>85961</v>
      </c>
      <c r="L2898" s="37">
        <v>85961</v>
      </c>
      <c r="M2898" s="37">
        <v>85961</v>
      </c>
      <c r="N2898" s="37">
        <v>85961</v>
      </c>
      <c r="O2898" s="37">
        <v>85961</v>
      </c>
      <c r="P2898" s="37">
        <v>85961</v>
      </c>
      <c r="Q2898" s="37">
        <v>85961</v>
      </c>
      <c r="R2898" s="37">
        <v>85961</v>
      </c>
      <c r="S2898" s="37">
        <v>85961</v>
      </c>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8923392.790000001</v>
      </c>
      <c r="D2946" s="8">
        <f>SUM(D2868:D2945)</f>
        <v>8990979.2599999998</v>
      </c>
      <c r="E2946" s="8">
        <f>SUM(E2867:E2945)</f>
        <v>9498986.7599999998</v>
      </c>
      <c r="F2946" s="8">
        <f>SUM(F2866:F2945)</f>
        <v>9506018.0099999998</v>
      </c>
      <c r="G2946" s="8">
        <f>SUM(G2865:G2945)</f>
        <v>9721202.7599999998</v>
      </c>
      <c r="H2946" s="8">
        <f t="shared" ref="H2946:M2946" si="32">SUM(H2859:H2945)</f>
        <v>9796837.7599999998</v>
      </c>
      <c r="I2946" s="8">
        <f t="shared" si="32"/>
        <v>9799515.2699999996</v>
      </c>
      <c r="J2946" s="8">
        <f t="shared" si="32"/>
        <v>9918897.709999999</v>
      </c>
      <c r="K2946" s="8">
        <f t="shared" si="32"/>
        <v>9968034.0399999991</v>
      </c>
      <c r="L2946" s="8">
        <f t="shared" si="32"/>
        <v>10006701.779999999</v>
      </c>
      <c r="M2946" s="11">
        <f t="shared" si="32"/>
        <v>10097435.25</v>
      </c>
      <c r="N2946" s="11">
        <f>SUM(N2854:N2945)</f>
        <v>10218175.709999999</v>
      </c>
      <c r="O2946" s="11">
        <f>SUM(O2854:O2945)</f>
        <v>10417007.919999998</v>
      </c>
      <c r="P2946" s="11">
        <f>SUM(P2854:P2945)</f>
        <v>11173981.379999999</v>
      </c>
      <c r="Q2946" s="11">
        <f>SUM(Q2854:Q2945)</f>
        <v>11598224.259999998</v>
      </c>
      <c r="R2946" s="11">
        <f>SUM(R2853:R2945)</f>
        <v>12628484.76</v>
      </c>
      <c r="S2946" s="11">
        <f>SUM(S2853:S2945)</f>
        <v>12640432.139999999</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v>350809.11</v>
      </c>
      <c r="R2950" s="37">
        <v>350809.11</v>
      </c>
      <c r="S2950" s="37">
        <v>350809.11</v>
      </c>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 t="shared" ref="H3041:M3041" si="33">SUM(H2954:H3040)</f>
        <v>0</v>
      </c>
      <c r="I3041" s="11">
        <f t="shared" si="33"/>
        <v>0</v>
      </c>
      <c r="J3041" s="11">
        <f t="shared" si="33"/>
        <v>0</v>
      </c>
      <c r="K3041" s="11">
        <f t="shared" si="33"/>
        <v>0</v>
      </c>
      <c r="L3041" s="11">
        <f t="shared" si="33"/>
        <v>0</v>
      </c>
      <c r="M3041" s="11">
        <f t="shared" si="33"/>
        <v>0</v>
      </c>
      <c r="N3041" s="11">
        <f>SUM(N2949:N3040)</f>
        <v>0</v>
      </c>
      <c r="O3041" s="11">
        <f>SUM(O2949:O3040)</f>
        <v>0</v>
      </c>
      <c r="P3041" s="11">
        <f>SUM(P2949:P3040)</f>
        <v>0</v>
      </c>
      <c r="Q3041" s="11">
        <f>SUM(Q2949:Q3040)</f>
        <v>350809.11</v>
      </c>
      <c r="R3041" s="11">
        <f>SUM(R2948:R3040)</f>
        <v>350809.11</v>
      </c>
      <c r="S3041" s="11">
        <f>SUM(S2948:S3040)</f>
        <v>350809.11</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 t="shared" ref="H3136:M3136" si="34">SUM(H3049:H3135)</f>
        <v>0</v>
      </c>
      <c r="I3136" s="11">
        <f t="shared" si="34"/>
        <v>0</v>
      </c>
      <c r="J3136" s="11">
        <f t="shared" si="34"/>
        <v>0</v>
      </c>
      <c r="K3136" s="11">
        <f t="shared" si="34"/>
        <v>0</v>
      </c>
      <c r="L3136" s="11">
        <f t="shared" si="34"/>
        <v>0</v>
      </c>
      <c r="M3136" s="11">
        <f t="shared" si="34"/>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f>69424-7424</f>
        <v>62000</v>
      </c>
    </row>
    <row r="3139" spans="1:19">
      <c r="A3139" s="38"/>
      <c r="B3139" s="6">
        <v>2021</v>
      </c>
      <c r="C3139" s="36"/>
      <c r="D3139" s="36"/>
      <c r="E3139" s="36"/>
      <c r="F3139" s="36"/>
      <c r="G3139" s="36"/>
      <c r="H3139" s="36"/>
      <c r="I3139" s="36"/>
      <c r="J3139" s="36"/>
      <c r="K3139" s="36"/>
      <c r="L3139" s="36"/>
      <c r="M3139" s="36"/>
      <c r="N3139" s="36"/>
      <c r="O3139" s="36"/>
      <c r="P3139" s="36"/>
      <c r="Q3139" s="36"/>
      <c r="R3139" s="37">
        <v>57085</v>
      </c>
      <c r="S3139" s="37">
        <v>57085</v>
      </c>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v>48042.66</v>
      </c>
      <c r="Q3141" s="37">
        <v>48042.66</v>
      </c>
      <c r="R3141" s="37">
        <v>48042.66</v>
      </c>
      <c r="S3141" s="37">
        <v>48042.66</v>
      </c>
    </row>
    <row r="3142" spans="1:19">
      <c r="A3142" s="40"/>
      <c r="B3142" s="6">
        <v>2018</v>
      </c>
      <c r="C3142" s="36"/>
      <c r="D3142" s="36"/>
      <c r="E3142" s="36"/>
      <c r="F3142" s="36"/>
      <c r="G3142" s="36"/>
      <c r="H3142" s="36"/>
      <c r="I3142" s="36"/>
      <c r="J3142" s="36"/>
      <c r="K3142" s="36"/>
      <c r="L3142" s="36"/>
      <c r="M3142" s="36"/>
      <c r="N3142" s="36"/>
      <c r="O3142" s="37">
        <v>45407.62</v>
      </c>
      <c r="P3142" s="37">
        <v>45407.62</v>
      </c>
      <c r="Q3142" s="37">
        <v>45407.62</v>
      </c>
      <c r="R3142" s="37">
        <v>45407.62</v>
      </c>
      <c r="S3142" s="37">
        <v>45407.62</v>
      </c>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v>11442</v>
      </c>
      <c r="L3146" s="37">
        <v>11442</v>
      </c>
      <c r="M3146" s="37">
        <v>11442</v>
      </c>
      <c r="N3146" s="37">
        <v>11442</v>
      </c>
      <c r="O3146" s="37">
        <v>11442</v>
      </c>
      <c r="P3146" s="37">
        <v>11442</v>
      </c>
      <c r="Q3146" s="37">
        <v>11442</v>
      </c>
      <c r="R3146" s="37">
        <v>11442</v>
      </c>
      <c r="S3146" s="37">
        <v>11442</v>
      </c>
    </row>
    <row r="3147" spans="1:19">
      <c r="B3147" s="6">
        <v>2013</v>
      </c>
      <c r="C3147" s="36"/>
      <c r="D3147" s="36"/>
      <c r="E3147" s="36"/>
      <c r="F3147" s="36"/>
      <c r="G3147" s="36"/>
      <c r="H3147" s="36"/>
      <c r="I3147" s="36"/>
      <c r="J3147" s="37">
        <v>199980</v>
      </c>
      <c r="K3147" s="37">
        <v>199980</v>
      </c>
      <c r="L3147" s="37">
        <v>199980</v>
      </c>
      <c r="M3147" s="37">
        <v>199980</v>
      </c>
      <c r="N3147" s="37">
        <v>199980</v>
      </c>
      <c r="O3147" s="37">
        <v>199980</v>
      </c>
      <c r="P3147" s="37">
        <v>199980</v>
      </c>
      <c r="Q3147" s="37">
        <v>199980</v>
      </c>
      <c r="R3147" s="37">
        <v>199980</v>
      </c>
      <c r="S3147" s="37">
        <v>199980</v>
      </c>
    </row>
    <row r="3148" spans="1:19">
      <c r="B3148" s="6">
        <v>2012</v>
      </c>
      <c r="C3148" s="36"/>
      <c r="D3148" s="36"/>
      <c r="E3148" s="36"/>
      <c r="F3148" s="36"/>
      <c r="G3148" s="36"/>
      <c r="H3148" s="36"/>
      <c r="I3148" s="37">
        <v>145040</v>
      </c>
      <c r="J3148" s="37">
        <v>145040</v>
      </c>
      <c r="K3148" s="37">
        <v>145040</v>
      </c>
      <c r="L3148" s="37">
        <v>145040</v>
      </c>
      <c r="M3148" s="37">
        <v>145040</v>
      </c>
      <c r="N3148" s="37">
        <v>145040</v>
      </c>
      <c r="O3148" s="37">
        <v>145040</v>
      </c>
      <c r="P3148" s="37">
        <v>145040</v>
      </c>
      <c r="Q3148" s="37">
        <v>145040</v>
      </c>
      <c r="R3148" s="37">
        <v>145040</v>
      </c>
      <c r="S3148" s="37">
        <v>145040</v>
      </c>
    </row>
    <row r="3149" spans="1:19">
      <c r="B3149" s="6">
        <v>2011</v>
      </c>
      <c r="C3149" s="36"/>
      <c r="D3149" s="36"/>
      <c r="E3149" s="36"/>
      <c r="F3149" s="36"/>
      <c r="G3149" s="36"/>
      <c r="H3149" s="37">
        <v>101140</v>
      </c>
      <c r="I3149" s="37">
        <v>101140</v>
      </c>
      <c r="J3149" s="37">
        <v>101140</v>
      </c>
      <c r="K3149" s="37">
        <v>101140</v>
      </c>
      <c r="L3149" s="37">
        <v>101140</v>
      </c>
      <c r="M3149" s="37">
        <v>101140</v>
      </c>
      <c r="N3149" s="37">
        <v>101140</v>
      </c>
      <c r="O3149" s="37">
        <v>101140</v>
      </c>
      <c r="P3149" s="37">
        <v>101140</v>
      </c>
      <c r="Q3149" s="37">
        <v>101140</v>
      </c>
      <c r="R3149" s="37">
        <v>101140</v>
      </c>
      <c r="S3149" s="37">
        <v>101140</v>
      </c>
    </row>
    <row r="3150" spans="1:19">
      <c r="B3150" s="6">
        <v>2010</v>
      </c>
      <c r="C3150" s="36"/>
      <c r="D3150" s="36"/>
      <c r="E3150" s="36"/>
      <c r="F3150" s="36"/>
      <c r="G3150" s="37">
        <v>1054184.1599999999</v>
      </c>
      <c r="H3150" s="37">
        <v>1054184.1599999999</v>
      </c>
      <c r="I3150" s="37">
        <v>1054184.1599999999</v>
      </c>
      <c r="J3150" s="37">
        <v>1054184.1599999999</v>
      </c>
      <c r="K3150" s="37">
        <v>1054184.1599999999</v>
      </c>
      <c r="L3150" s="37">
        <v>1054184.1599999999</v>
      </c>
      <c r="M3150" s="37">
        <v>1054184.1599999999</v>
      </c>
      <c r="N3150" s="37">
        <v>1054184.1599999999</v>
      </c>
      <c r="O3150" s="37">
        <v>1054184.1599999999</v>
      </c>
      <c r="P3150" s="37">
        <v>1054184.1599999999</v>
      </c>
      <c r="Q3150" s="37">
        <v>1054184.1599999999</v>
      </c>
      <c r="R3150" s="37">
        <v>1054184.1599999999</v>
      </c>
      <c r="S3150" s="37">
        <v>1054184.1599999999</v>
      </c>
    </row>
    <row r="3151" spans="1:19">
      <c r="B3151" s="6">
        <v>2009</v>
      </c>
      <c r="C3151" s="36"/>
      <c r="D3151" s="36"/>
      <c r="E3151" s="36"/>
      <c r="F3151" s="37">
        <v>50060</v>
      </c>
      <c r="G3151" s="37">
        <v>50060</v>
      </c>
      <c r="H3151" s="37">
        <v>50060</v>
      </c>
      <c r="I3151" s="37">
        <v>50060</v>
      </c>
      <c r="J3151" s="37">
        <v>50060</v>
      </c>
      <c r="K3151" s="37">
        <v>50060</v>
      </c>
      <c r="L3151" s="37">
        <v>50060</v>
      </c>
      <c r="M3151" s="37">
        <v>50060</v>
      </c>
      <c r="N3151" s="37">
        <v>50060</v>
      </c>
      <c r="O3151" s="37">
        <v>50060</v>
      </c>
      <c r="P3151" s="37">
        <v>50060</v>
      </c>
      <c r="Q3151" s="37">
        <v>50060</v>
      </c>
      <c r="R3151" s="37">
        <v>50060</v>
      </c>
      <c r="S3151" s="37">
        <v>50060</v>
      </c>
    </row>
    <row r="3152" spans="1:19">
      <c r="B3152" s="6">
        <v>2008</v>
      </c>
      <c r="C3152" s="36"/>
      <c r="D3152" s="36"/>
      <c r="E3152" s="37">
        <v>95287.78</v>
      </c>
      <c r="F3152" s="37">
        <v>95287.78</v>
      </c>
      <c r="G3152" s="37">
        <v>95287.78</v>
      </c>
      <c r="H3152" s="37">
        <v>95287.78</v>
      </c>
      <c r="I3152" s="37">
        <v>95287.78</v>
      </c>
      <c r="J3152" s="37">
        <v>95287.78</v>
      </c>
      <c r="K3152" s="37">
        <v>95287.78</v>
      </c>
      <c r="L3152" s="37">
        <v>95287.78</v>
      </c>
      <c r="M3152" s="37">
        <v>95287.78</v>
      </c>
      <c r="N3152" s="37">
        <v>95287.78</v>
      </c>
      <c r="O3152" s="37">
        <v>95287.78</v>
      </c>
      <c r="P3152" s="37">
        <v>95287.78</v>
      </c>
      <c r="Q3152" s="37">
        <v>95287.78</v>
      </c>
      <c r="R3152" s="37">
        <v>95287.78</v>
      </c>
      <c r="S3152" s="37">
        <v>95287.78</v>
      </c>
    </row>
    <row r="3153" spans="2:19">
      <c r="B3153" s="6">
        <v>2007</v>
      </c>
      <c r="C3153" s="36"/>
      <c r="D3153" s="37">
        <v>52180</v>
      </c>
      <c r="E3153" s="37">
        <v>52180</v>
      </c>
      <c r="F3153" s="37">
        <v>52180</v>
      </c>
      <c r="G3153" s="37">
        <v>52180</v>
      </c>
      <c r="H3153" s="37">
        <v>52180</v>
      </c>
      <c r="I3153" s="37">
        <v>52180</v>
      </c>
      <c r="J3153" s="37">
        <v>52180</v>
      </c>
      <c r="K3153" s="37">
        <v>52180</v>
      </c>
      <c r="L3153" s="37">
        <v>52180</v>
      </c>
      <c r="M3153" s="37">
        <v>52180</v>
      </c>
      <c r="N3153" s="37">
        <v>52180</v>
      </c>
      <c r="O3153" s="37">
        <v>52180</v>
      </c>
      <c r="P3153" s="37">
        <v>52180</v>
      </c>
      <c r="Q3153" s="37">
        <v>52180</v>
      </c>
      <c r="R3153" s="37">
        <v>52180</v>
      </c>
      <c r="S3153" s="37">
        <v>52180</v>
      </c>
    </row>
    <row r="3154" spans="2:19">
      <c r="B3154" s="6">
        <v>2006</v>
      </c>
      <c r="C3154" s="37">
        <v>275483.88</v>
      </c>
      <c r="D3154" s="37">
        <v>275483.88</v>
      </c>
      <c r="E3154" s="37">
        <v>275483.88</v>
      </c>
      <c r="F3154" s="37">
        <v>275483.88</v>
      </c>
      <c r="G3154" s="37">
        <v>275483.88</v>
      </c>
      <c r="H3154" s="37">
        <v>275483.88</v>
      </c>
      <c r="I3154" s="37">
        <v>275483.88</v>
      </c>
      <c r="J3154" s="37">
        <v>275483.88</v>
      </c>
      <c r="K3154" s="37">
        <v>275483.88</v>
      </c>
      <c r="L3154" s="37">
        <v>275483.88</v>
      </c>
      <c r="M3154" s="37">
        <v>275483.88</v>
      </c>
      <c r="N3154" s="37">
        <v>275483.88</v>
      </c>
      <c r="O3154" s="37">
        <v>275483.88</v>
      </c>
      <c r="P3154" s="37">
        <v>275483.88</v>
      </c>
      <c r="Q3154" s="37">
        <v>275483.88</v>
      </c>
      <c r="R3154" s="37">
        <v>275483.88</v>
      </c>
      <c r="S3154" s="37">
        <v>275483.88</v>
      </c>
    </row>
    <row r="3155" spans="2:19">
      <c r="B3155" s="6">
        <v>2005</v>
      </c>
      <c r="C3155" s="37">
        <v>40888.17</v>
      </c>
      <c r="D3155" s="37">
        <v>40888.17</v>
      </c>
      <c r="E3155" s="37">
        <v>40888.17</v>
      </c>
      <c r="F3155" s="37">
        <v>40888.17</v>
      </c>
      <c r="G3155" s="37">
        <v>40888.17</v>
      </c>
      <c r="H3155" s="37">
        <v>40888.17</v>
      </c>
      <c r="I3155" s="37">
        <v>40888.17</v>
      </c>
      <c r="J3155" s="37">
        <v>40888.17</v>
      </c>
      <c r="K3155" s="37">
        <v>40888.17</v>
      </c>
      <c r="L3155" s="37">
        <v>40888.17</v>
      </c>
      <c r="M3155" s="37">
        <v>40888.17</v>
      </c>
      <c r="N3155" s="37">
        <v>40888.17</v>
      </c>
      <c r="O3155" s="37">
        <v>40888.17</v>
      </c>
      <c r="P3155" s="37">
        <v>40888.17</v>
      </c>
      <c r="Q3155" s="37">
        <v>40888.17</v>
      </c>
      <c r="R3155" s="37">
        <v>40888.17</v>
      </c>
      <c r="S3155" s="37">
        <v>40888.17</v>
      </c>
    </row>
    <row r="3156" spans="2:19">
      <c r="B3156" s="6">
        <v>2004</v>
      </c>
      <c r="C3156" s="37">
        <v>69945.460000000006</v>
      </c>
      <c r="D3156" s="37">
        <v>69945.460000000006</v>
      </c>
      <c r="E3156" s="37">
        <v>69945.460000000006</v>
      </c>
      <c r="F3156" s="37">
        <v>69945.460000000006</v>
      </c>
      <c r="G3156" s="37">
        <v>69945.460000000006</v>
      </c>
      <c r="H3156" s="37">
        <v>69945.460000000006</v>
      </c>
      <c r="I3156" s="37">
        <v>69945.460000000006</v>
      </c>
      <c r="J3156" s="37">
        <v>69945.460000000006</v>
      </c>
      <c r="K3156" s="37">
        <v>69945.460000000006</v>
      </c>
      <c r="L3156" s="37">
        <v>69945.460000000006</v>
      </c>
      <c r="M3156" s="37">
        <v>69945.460000000006</v>
      </c>
      <c r="N3156" s="37">
        <v>69945.460000000006</v>
      </c>
      <c r="O3156" s="37">
        <v>69945.460000000006</v>
      </c>
      <c r="P3156" s="37">
        <v>69945.460000000006</v>
      </c>
      <c r="Q3156" s="37">
        <v>69945.460000000006</v>
      </c>
      <c r="R3156" s="37">
        <v>69945.460000000006</v>
      </c>
      <c r="S3156" s="37">
        <v>69945.460000000006</v>
      </c>
    </row>
    <row r="3157" spans="2:19">
      <c r="B3157" s="6">
        <v>2003</v>
      </c>
      <c r="C3157" s="37">
        <v>77850</v>
      </c>
      <c r="D3157" s="37">
        <v>77850</v>
      </c>
      <c r="E3157" s="37">
        <v>77850</v>
      </c>
      <c r="F3157" s="37">
        <v>77850</v>
      </c>
      <c r="G3157" s="37">
        <v>77850</v>
      </c>
      <c r="H3157" s="37">
        <v>77850</v>
      </c>
      <c r="I3157" s="37">
        <v>77850</v>
      </c>
      <c r="J3157" s="37">
        <v>77850</v>
      </c>
      <c r="K3157" s="37">
        <v>77850</v>
      </c>
      <c r="L3157" s="37">
        <v>77850</v>
      </c>
      <c r="M3157" s="37">
        <v>77850</v>
      </c>
      <c r="N3157" s="37">
        <v>77850</v>
      </c>
      <c r="O3157" s="37">
        <v>77850</v>
      </c>
      <c r="P3157" s="37">
        <v>77850</v>
      </c>
      <c r="Q3157" s="37">
        <v>77850</v>
      </c>
      <c r="R3157" s="37">
        <v>77850</v>
      </c>
      <c r="S3157" s="37">
        <v>77850</v>
      </c>
    </row>
    <row r="3158" spans="2:19">
      <c r="B3158" s="6">
        <v>2002</v>
      </c>
      <c r="C3158" s="37">
        <v>41398</v>
      </c>
      <c r="D3158" s="37">
        <v>41398</v>
      </c>
      <c r="E3158" s="37">
        <v>41398</v>
      </c>
      <c r="F3158" s="37">
        <v>41398</v>
      </c>
      <c r="G3158" s="37">
        <v>41398</v>
      </c>
      <c r="H3158" s="37">
        <v>41398</v>
      </c>
      <c r="I3158" s="37">
        <v>41398</v>
      </c>
      <c r="J3158" s="37">
        <v>41398</v>
      </c>
      <c r="K3158" s="37">
        <v>41398</v>
      </c>
      <c r="L3158" s="37">
        <v>41398</v>
      </c>
      <c r="M3158" s="37">
        <v>41398</v>
      </c>
      <c r="N3158" s="37">
        <v>41398</v>
      </c>
      <c r="O3158" s="37">
        <v>41398</v>
      </c>
      <c r="P3158" s="37">
        <v>41398</v>
      </c>
      <c r="Q3158" s="37">
        <v>41398</v>
      </c>
      <c r="R3158" s="37">
        <v>41398</v>
      </c>
      <c r="S3158" s="37">
        <v>41398</v>
      </c>
    </row>
    <row r="3159" spans="2:19">
      <c r="B3159" s="6">
        <v>2001</v>
      </c>
      <c r="C3159" s="37">
        <v>34992.82</v>
      </c>
      <c r="D3159" s="37">
        <v>34992.82</v>
      </c>
      <c r="E3159" s="37">
        <v>34992.82</v>
      </c>
      <c r="F3159" s="37">
        <v>34992.82</v>
      </c>
      <c r="G3159" s="37">
        <v>34992.82</v>
      </c>
      <c r="H3159" s="37">
        <v>34992.82</v>
      </c>
      <c r="I3159" s="37">
        <v>34992.82</v>
      </c>
      <c r="J3159" s="37">
        <v>34992.82</v>
      </c>
      <c r="K3159" s="37">
        <v>34992.82</v>
      </c>
      <c r="L3159" s="37">
        <v>34992.82</v>
      </c>
      <c r="M3159" s="37">
        <v>34992.82</v>
      </c>
      <c r="N3159" s="37">
        <v>34992.82</v>
      </c>
      <c r="O3159" s="37">
        <v>34992.82</v>
      </c>
      <c r="P3159" s="37">
        <v>34992.82</v>
      </c>
      <c r="Q3159" s="37">
        <v>34992.82</v>
      </c>
      <c r="R3159" s="37">
        <v>34992.82</v>
      </c>
      <c r="S3159" s="37">
        <v>34992.82</v>
      </c>
    </row>
    <row r="3160" spans="2:19">
      <c r="B3160" s="6">
        <v>2000</v>
      </c>
      <c r="C3160" s="37">
        <v>12117.62</v>
      </c>
      <c r="D3160" s="37">
        <v>12117.62</v>
      </c>
      <c r="E3160" s="37">
        <v>12117.62</v>
      </c>
      <c r="F3160" s="37">
        <v>12117.62</v>
      </c>
      <c r="G3160" s="37">
        <v>12117.62</v>
      </c>
      <c r="H3160" s="37">
        <v>12117.62</v>
      </c>
      <c r="I3160" s="37">
        <v>12117.62</v>
      </c>
      <c r="J3160" s="37">
        <v>12117.62</v>
      </c>
      <c r="K3160" s="37">
        <v>12117.62</v>
      </c>
      <c r="L3160" s="37">
        <v>12117.62</v>
      </c>
      <c r="M3160" s="37">
        <v>12117.62</v>
      </c>
      <c r="N3160" s="37">
        <v>12117.62</v>
      </c>
      <c r="O3160" s="37">
        <v>12117.62</v>
      </c>
      <c r="P3160" s="37">
        <v>12117.62</v>
      </c>
      <c r="Q3160" s="37">
        <v>12117.62</v>
      </c>
      <c r="R3160" s="37">
        <v>12117.62</v>
      </c>
      <c r="S3160" s="37">
        <v>12117.62</v>
      </c>
    </row>
    <row r="3161" spans="2:19">
      <c r="B3161" s="6">
        <v>1999</v>
      </c>
      <c r="C3161" s="37">
        <v>20196.03</v>
      </c>
      <c r="D3161" s="37">
        <v>20196.03</v>
      </c>
      <c r="E3161" s="37">
        <v>20196.03</v>
      </c>
      <c r="F3161" s="37">
        <v>20196.03</v>
      </c>
      <c r="G3161" s="37">
        <v>20196.03</v>
      </c>
      <c r="H3161" s="37">
        <v>20196.03</v>
      </c>
      <c r="I3161" s="37">
        <v>20196.03</v>
      </c>
      <c r="J3161" s="37">
        <v>20196.03</v>
      </c>
      <c r="K3161" s="37">
        <v>20196.03</v>
      </c>
      <c r="L3161" s="37">
        <v>20196.03</v>
      </c>
      <c r="M3161" s="37">
        <v>20196.03</v>
      </c>
      <c r="N3161" s="37">
        <v>20196.03</v>
      </c>
      <c r="O3161" s="37">
        <v>20196.03</v>
      </c>
      <c r="P3161" s="37">
        <v>20196.03</v>
      </c>
      <c r="Q3161" s="37">
        <v>20196.03</v>
      </c>
      <c r="R3161" s="37">
        <v>20196.03</v>
      </c>
      <c r="S3161" s="37">
        <v>20196.03</v>
      </c>
    </row>
    <row r="3162" spans="2:19">
      <c r="B3162" s="6">
        <v>1998</v>
      </c>
      <c r="C3162" s="37">
        <v>66626.44</v>
      </c>
      <c r="D3162" s="37">
        <v>66626.44</v>
      </c>
      <c r="E3162" s="37">
        <v>66626.44</v>
      </c>
      <c r="F3162" s="37">
        <v>66626.44</v>
      </c>
      <c r="G3162" s="37">
        <v>66626.44</v>
      </c>
      <c r="H3162" s="37">
        <v>66626.44</v>
      </c>
      <c r="I3162" s="37">
        <v>66626.44</v>
      </c>
      <c r="J3162" s="37">
        <v>66626.44</v>
      </c>
      <c r="K3162" s="37">
        <v>66626.44</v>
      </c>
      <c r="L3162" s="37">
        <v>66626.44</v>
      </c>
      <c r="M3162" s="37">
        <v>66626.44</v>
      </c>
      <c r="N3162" s="37">
        <v>66626.44</v>
      </c>
      <c r="O3162" s="37">
        <v>66626.44</v>
      </c>
      <c r="P3162" s="37">
        <v>66626.44</v>
      </c>
      <c r="Q3162" s="37">
        <v>66626.44</v>
      </c>
      <c r="R3162" s="37">
        <v>66626.44</v>
      </c>
      <c r="S3162" s="37">
        <v>66626.44</v>
      </c>
    </row>
    <row r="3163" spans="2:19">
      <c r="B3163" s="6">
        <v>1997</v>
      </c>
      <c r="C3163" s="37">
        <v>50272.77</v>
      </c>
      <c r="D3163" s="37">
        <v>50272.77</v>
      </c>
      <c r="E3163" s="37">
        <v>50272.77</v>
      </c>
      <c r="F3163" s="37">
        <v>50272.77</v>
      </c>
      <c r="G3163" s="37">
        <v>50272.77</v>
      </c>
      <c r="H3163" s="37">
        <v>50272.77</v>
      </c>
      <c r="I3163" s="37">
        <v>50272.77</v>
      </c>
      <c r="J3163" s="37">
        <v>50272.77</v>
      </c>
      <c r="K3163" s="37">
        <v>50272.77</v>
      </c>
      <c r="L3163" s="37">
        <v>50272.77</v>
      </c>
      <c r="M3163" s="37">
        <v>50272.77</v>
      </c>
      <c r="N3163" s="37">
        <v>50272.77</v>
      </c>
      <c r="O3163" s="37">
        <v>50272.77</v>
      </c>
      <c r="P3163" s="37">
        <v>50272.77</v>
      </c>
      <c r="Q3163" s="37">
        <v>50272.77</v>
      </c>
      <c r="R3163" s="37">
        <v>50272.77</v>
      </c>
      <c r="S3163" s="37">
        <v>50272.77</v>
      </c>
    </row>
    <row r="3164" spans="2:19">
      <c r="B3164" s="6">
        <v>1996</v>
      </c>
      <c r="C3164" s="37">
        <v>78493.53</v>
      </c>
      <c r="D3164" s="37">
        <v>78493.53</v>
      </c>
      <c r="E3164" s="37">
        <v>78493.53</v>
      </c>
      <c r="F3164" s="37">
        <v>78493.53</v>
      </c>
      <c r="G3164" s="37">
        <v>78493.53</v>
      </c>
      <c r="H3164" s="37">
        <v>78493.53</v>
      </c>
      <c r="I3164" s="37">
        <v>78493.53</v>
      </c>
      <c r="J3164" s="37">
        <v>78493.53</v>
      </c>
      <c r="K3164" s="37">
        <v>78493.53</v>
      </c>
      <c r="L3164" s="37">
        <v>78493.53</v>
      </c>
      <c r="M3164" s="37">
        <v>78493.53</v>
      </c>
      <c r="N3164" s="37">
        <v>78493.53</v>
      </c>
      <c r="O3164" s="37">
        <v>78493.53</v>
      </c>
      <c r="P3164" s="37">
        <v>78493.53</v>
      </c>
      <c r="Q3164" s="37">
        <v>78493.53</v>
      </c>
      <c r="R3164" s="37">
        <v>78493.53</v>
      </c>
      <c r="S3164" s="37">
        <v>78493.53</v>
      </c>
    </row>
    <row r="3165" spans="2:19">
      <c r="B3165" s="6">
        <v>1995</v>
      </c>
      <c r="C3165" s="37">
        <v>99888.53</v>
      </c>
      <c r="D3165" s="37">
        <v>99888.53</v>
      </c>
      <c r="E3165" s="37">
        <v>99888.53</v>
      </c>
      <c r="F3165" s="37">
        <v>99888.53</v>
      </c>
      <c r="G3165" s="37">
        <v>99888.53</v>
      </c>
      <c r="H3165" s="37">
        <v>99888.53</v>
      </c>
      <c r="I3165" s="37">
        <v>99888.53</v>
      </c>
      <c r="J3165" s="37">
        <v>99888.53</v>
      </c>
      <c r="K3165" s="37">
        <v>99888.53</v>
      </c>
      <c r="L3165" s="37">
        <v>99888.53</v>
      </c>
      <c r="M3165" s="37">
        <v>99888.53</v>
      </c>
      <c r="N3165" s="37">
        <v>99888.53</v>
      </c>
      <c r="O3165" s="37">
        <v>99888.53</v>
      </c>
      <c r="P3165" s="37">
        <v>99888.53</v>
      </c>
      <c r="Q3165" s="37">
        <v>99888.53</v>
      </c>
      <c r="R3165" s="37">
        <v>99888.53</v>
      </c>
      <c r="S3165" s="37">
        <v>99888.53</v>
      </c>
    </row>
    <row r="3166" spans="2:19">
      <c r="B3166" s="6">
        <v>1994</v>
      </c>
      <c r="C3166" s="37">
        <v>178669.39</v>
      </c>
      <c r="D3166" s="37">
        <v>178669.39</v>
      </c>
      <c r="E3166" s="37">
        <v>178669.39</v>
      </c>
      <c r="F3166" s="37">
        <v>178669.39</v>
      </c>
      <c r="G3166" s="37">
        <v>178669.39</v>
      </c>
      <c r="H3166" s="37">
        <v>178669.39</v>
      </c>
      <c r="I3166" s="37">
        <v>178669.39</v>
      </c>
      <c r="J3166" s="37">
        <v>178669.39</v>
      </c>
      <c r="K3166" s="37">
        <v>178669.39</v>
      </c>
      <c r="L3166" s="37">
        <v>178669.39</v>
      </c>
      <c r="M3166" s="37">
        <v>178669.39</v>
      </c>
      <c r="N3166" s="37">
        <v>178669.39</v>
      </c>
      <c r="O3166" s="37">
        <v>178669.39</v>
      </c>
      <c r="P3166" s="37">
        <v>178669.39</v>
      </c>
      <c r="Q3166" s="37">
        <v>178669.39</v>
      </c>
      <c r="R3166" s="37">
        <v>178669.39</v>
      </c>
      <c r="S3166" s="37">
        <v>178669.39</v>
      </c>
    </row>
    <row r="3167" spans="2:19">
      <c r="B3167" s="6">
        <v>1993</v>
      </c>
      <c r="C3167" s="37">
        <v>77905.55</v>
      </c>
      <c r="D3167" s="37">
        <v>77905.55</v>
      </c>
      <c r="E3167" s="37">
        <v>77905.55</v>
      </c>
      <c r="F3167" s="37">
        <v>77905.55</v>
      </c>
      <c r="G3167" s="37">
        <v>77905.55</v>
      </c>
      <c r="H3167" s="37">
        <v>77905.55</v>
      </c>
      <c r="I3167" s="37">
        <v>77905.55</v>
      </c>
      <c r="J3167" s="37">
        <v>77905.55</v>
      </c>
      <c r="K3167" s="37">
        <v>77905.55</v>
      </c>
      <c r="L3167" s="37">
        <v>77905.55</v>
      </c>
      <c r="M3167" s="37">
        <v>77905.55</v>
      </c>
      <c r="N3167" s="37">
        <v>77905.55</v>
      </c>
      <c r="O3167" s="37">
        <v>77905.55</v>
      </c>
      <c r="P3167" s="37">
        <v>77905.55</v>
      </c>
      <c r="Q3167" s="37">
        <v>77905.55</v>
      </c>
      <c r="R3167" s="37">
        <v>77905.55</v>
      </c>
      <c r="S3167" s="37">
        <v>77905.55</v>
      </c>
    </row>
    <row r="3168" spans="2:19">
      <c r="B3168" s="6">
        <v>1992</v>
      </c>
      <c r="C3168" s="37">
        <v>202549.06</v>
      </c>
      <c r="D3168" s="37">
        <v>202549.06</v>
      </c>
      <c r="E3168" s="37">
        <v>202549.06</v>
      </c>
      <c r="F3168" s="37">
        <v>202549.06</v>
      </c>
      <c r="G3168" s="37">
        <v>202549.06</v>
      </c>
      <c r="H3168" s="37">
        <v>202549.06</v>
      </c>
      <c r="I3168" s="37">
        <v>202549.06</v>
      </c>
      <c r="J3168" s="37">
        <v>202549.06</v>
      </c>
      <c r="K3168" s="37">
        <v>202549.06</v>
      </c>
      <c r="L3168" s="37">
        <v>202549.06</v>
      </c>
      <c r="M3168" s="37">
        <v>202549.06</v>
      </c>
      <c r="N3168" s="37">
        <v>202549.06</v>
      </c>
      <c r="O3168" s="37">
        <v>202549.06</v>
      </c>
      <c r="P3168" s="37">
        <v>202549.06</v>
      </c>
      <c r="Q3168" s="37">
        <v>202549.06</v>
      </c>
      <c r="R3168" s="37">
        <v>202549.06</v>
      </c>
      <c r="S3168" s="37">
        <v>202549.06</v>
      </c>
    </row>
    <row r="3169" spans="2:19">
      <c r="B3169" s="6">
        <v>1991</v>
      </c>
      <c r="C3169" s="37">
        <v>126643.87</v>
      </c>
      <c r="D3169" s="37">
        <v>126643.87</v>
      </c>
      <c r="E3169" s="37">
        <v>126643.87</v>
      </c>
      <c r="F3169" s="37">
        <v>126643.87</v>
      </c>
      <c r="G3169" s="37">
        <v>126643.87</v>
      </c>
      <c r="H3169" s="37">
        <v>126643.87</v>
      </c>
      <c r="I3169" s="37">
        <v>126643.87</v>
      </c>
      <c r="J3169" s="37">
        <v>126643.87</v>
      </c>
      <c r="K3169" s="37">
        <v>126643.87</v>
      </c>
      <c r="L3169" s="37">
        <v>126643.87</v>
      </c>
      <c r="M3169" s="37">
        <v>126643.87</v>
      </c>
      <c r="N3169" s="37">
        <v>126643.87</v>
      </c>
      <c r="O3169" s="37">
        <v>126643.87</v>
      </c>
      <c r="P3169" s="37">
        <v>126643.87</v>
      </c>
      <c r="Q3169" s="37">
        <v>126643.87</v>
      </c>
      <c r="R3169" s="37">
        <v>126643.87</v>
      </c>
      <c r="S3169" s="37">
        <v>126643.87</v>
      </c>
    </row>
    <row r="3170" spans="2:19">
      <c r="B3170" s="6">
        <v>1990</v>
      </c>
      <c r="C3170" s="37">
        <v>121768.22</v>
      </c>
      <c r="D3170" s="37">
        <v>121768.22</v>
      </c>
      <c r="E3170" s="37">
        <v>121768.22</v>
      </c>
      <c r="F3170" s="37">
        <v>121768.22</v>
      </c>
      <c r="G3170" s="37">
        <v>121768.22</v>
      </c>
      <c r="H3170" s="37">
        <v>121768.22</v>
      </c>
      <c r="I3170" s="37">
        <v>121768.22</v>
      </c>
      <c r="J3170" s="37">
        <v>121768.22</v>
      </c>
      <c r="K3170" s="37">
        <v>121768.22</v>
      </c>
      <c r="L3170" s="37">
        <v>121768.22</v>
      </c>
      <c r="M3170" s="37">
        <v>121768.22</v>
      </c>
      <c r="N3170" s="37">
        <v>121768.22</v>
      </c>
      <c r="O3170" s="37">
        <v>121768.22</v>
      </c>
      <c r="P3170" s="37">
        <v>121768.22</v>
      </c>
      <c r="Q3170" s="37">
        <v>121768.22</v>
      </c>
      <c r="R3170" s="37">
        <v>121768.22</v>
      </c>
      <c r="S3170" s="37">
        <v>121768.22</v>
      </c>
    </row>
    <row r="3171" spans="2:19">
      <c r="B3171" s="6">
        <v>1989</v>
      </c>
      <c r="C3171" s="37">
        <v>108358.48</v>
      </c>
      <c r="D3171" s="37">
        <v>108358.48</v>
      </c>
      <c r="E3171" s="37">
        <v>108358.48</v>
      </c>
      <c r="F3171" s="37">
        <v>108358.48</v>
      </c>
      <c r="G3171" s="37">
        <v>108358.48</v>
      </c>
      <c r="H3171" s="37">
        <v>108358.48</v>
      </c>
      <c r="I3171" s="37">
        <v>108358.48</v>
      </c>
      <c r="J3171" s="37">
        <v>108358.48</v>
      </c>
      <c r="K3171" s="37">
        <v>108358.48</v>
      </c>
      <c r="L3171" s="37">
        <v>108358.48</v>
      </c>
      <c r="M3171" s="37">
        <v>108358.48</v>
      </c>
      <c r="N3171" s="37">
        <v>108358.48</v>
      </c>
      <c r="O3171" s="37">
        <v>108358.48</v>
      </c>
      <c r="P3171" s="37">
        <v>108358.48</v>
      </c>
      <c r="Q3171" s="37">
        <v>108358.48</v>
      </c>
      <c r="R3171" s="37">
        <v>108358.48</v>
      </c>
      <c r="S3171" s="37">
        <v>108358.48</v>
      </c>
    </row>
    <row r="3172" spans="2:19">
      <c r="B3172" s="6">
        <v>1988</v>
      </c>
      <c r="C3172" s="37">
        <v>78309.3</v>
      </c>
      <c r="D3172" s="37">
        <v>78309.3</v>
      </c>
      <c r="E3172" s="37">
        <v>78309.3</v>
      </c>
      <c r="F3172" s="37">
        <v>78309.3</v>
      </c>
      <c r="G3172" s="37">
        <v>78309.3</v>
      </c>
      <c r="H3172" s="37">
        <v>78309.3</v>
      </c>
      <c r="I3172" s="37">
        <v>78309.3</v>
      </c>
      <c r="J3172" s="37">
        <v>78309.3</v>
      </c>
      <c r="K3172" s="37">
        <v>78309.3</v>
      </c>
      <c r="L3172" s="37">
        <v>78309.3</v>
      </c>
      <c r="M3172" s="37">
        <v>78309.3</v>
      </c>
      <c r="N3172" s="37">
        <v>78309.3</v>
      </c>
      <c r="O3172" s="37">
        <v>78309.3</v>
      </c>
      <c r="P3172" s="37">
        <v>78309.3</v>
      </c>
      <c r="Q3172" s="37">
        <v>78309.3</v>
      </c>
      <c r="R3172" s="37">
        <v>78309.3</v>
      </c>
      <c r="S3172" s="37">
        <v>78309.3</v>
      </c>
    </row>
    <row r="3173" spans="2:19">
      <c r="B3173" s="6">
        <v>1987</v>
      </c>
      <c r="C3173" s="37">
        <v>98414.48</v>
      </c>
      <c r="D3173" s="37">
        <v>98414.48</v>
      </c>
      <c r="E3173" s="37">
        <v>98414.48</v>
      </c>
      <c r="F3173" s="37">
        <v>98414.48</v>
      </c>
      <c r="G3173" s="37">
        <v>98414.48</v>
      </c>
      <c r="H3173" s="37">
        <v>98414.48</v>
      </c>
      <c r="I3173" s="37">
        <v>98414.48</v>
      </c>
      <c r="J3173" s="37">
        <v>98414.48</v>
      </c>
      <c r="K3173" s="37">
        <v>98414.48</v>
      </c>
      <c r="L3173" s="37">
        <v>98414.48</v>
      </c>
      <c r="M3173" s="37">
        <v>98414.48</v>
      </c>
      <c r="N3173" s="37">
        <v>98414.48</v>
      </c>
      <c r="O3173" s="37">
        <v>98414.48</v>
      </c>
      <c r="P3173" s="37">
        <v>98414.48</v>
      </c>
      <c r="Q3173" s="37">
        <v>98414.48</v>
      </c>
      <c r="R3173" s="37">
        <v>98414.48</v>
      </c>
      <c r="S3173" s="37">
        <v>98414.48</v>
      </c>
    </row>
    <row r="3174" spans="2:19">
      <c r="B3174" s="6">
        <v>1986</v>
      </c>
      <c r="C3174" s="37">
        <v>22255.51</v>
      </c>
      <c r="D3174" s="37">
        <v>22255.51</v>
      </c>
      <c r="E3174" s="37">
        <v>22255.51</v>
      </c>
      <c r="F3174" s="37">
        <v>22255.51</v>
      </c>
      <c r="G3174" s="37">
        <v>22255.51</v>
      </c>
      <c r="H3174" s="37">
        <v>22255.51</v>
      </c>
      <c r="I3174" s="37">
        <v>22255.51</v>
      </c>
      <c r="J3174" s="37">
        <v>22255.51</v>
      </c>
      <c r="K3174" s="37">
        <v>22255.51</v>
      </c>
      <c r="L3174" s="37">
        <v>22255.51</v>
      </c>
      <c r="M3174" s="37">
        <v>22255.51</v>
      </c>
      <c r="N3174" s="37">
        <v>22255.51</v>
      </c>
      <c r="O3174" s="37">
        <v>22255.51</v>
      </c>
      <c r="P3174" s="37">
        <v>22255.51</v>
      </c>
      <c r="Q3174" s="37">
        <v>22255.51</v>
      </c>
      <c r="R3174" s="37">
        <v>22255.51</v>
      </c>
      <c r="S3174" s="37">
        <v>22255.51</v>
      </c>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v>393577.64</v>
      </c>
      <c r="D3176" s="37">
        <v>393577.64</v>
      </c>
      <c r="E3176" s="37">
        <v>393577.64</v>
      </c>
      <c r="F3176" s="37">
        <v>393577.64</v>
      </c>
      <c r="G3176" s="37">
        <v>393577.64</v>
      </c>
      <c r="H3176" s="37">
        <v>393577.64</v>
      </c>
      <c r="I3176" s="37">
        <v>393577.64</v>
      </c>
      <c r="J3176" s="37">
        <v>393577.64</v>
      </c>
      <c r="K3176" s="37">
        <v>393577.64</v>
      </c>
      <c r="L3176" s="37">
        <v>393577.64</v>
      </c>
      <c r="M3176" s="37">
        <v>393577.64</v>
      </c>
      <c r="N3176" s="37">
        <v>393577.64</v>
      </c>
      <c r="O3176" s="37">
        <v>393577.64</v>
      </c>
      <c r="P3176" s="37">
        <v>393577.64</v>
      </c>
      <c r="Q3176" s="37">
        <v>393577.64</v>
      </c>
      <c r="R3176" s="37">
        <v>393577.64</v>
      </c>
      <c r="S3176" s="37">
        <v>393577.64</v>
      </c>
    </row>
    <row r="3177" spans="2:19">
      <c r="B3177" s="6">
        <v>1983</v>
      </c>
      <c r="C3177" s="37">
        <v>128983.51</v>
      </c>
      <c r="D3177" s="37">
        <v>128983.51</v>
      </c>
      <c r="E3177" s="37">
        <v>128983.51</v>
      </c>
      <c r="F3177" s="37">
        <v>128983.51</v>
      </c>
      <c r="G3177" s="37">
        <v>128983.51</v>
      </c>
      <c r="H3177" s="37">
        <v>128983.51</v>
      </c>
      <c r="I3177" s="37">
        <v>128983.51</v>
      </c>
      <c r="J3177" s="37">
        <v>128983.51</v>
      </c>
      <c r="K3177" s="37">
        <v>128983.51</v>
      </c>
      <c r="L3177" s="37">
        <v>128983.51</v>
      </c>
      <c r="M3177" s="37">
        <v>128983.51</v>
      </c>
      <c r="N3177" s="37">
        <v>128983.51</v>
      </c>
      <c r="O3177" s="37">
        <v>128983.51</v>
      </c>
      <c r="P3177" s="37">
        <v>128983.51</v>
      </c>
      <c r="Q3177" s="37">
        <v>128983.51</v>
      </c>
      <c r="R3177" s="37">
        <v>128983.51</v>
      </c>
      <c r="S3177" s="37">
        <v>128983.51</v>
      </c>
    </row>
    <row r="3178" spans="2:19">
      <c r="B3178" s="6">
        <v>1982</v>
      </c>
      <c r="C3178" s="37">
        <v>199008.67</v>
      </c>
      <c r="D3178" s="37">
        <v>199008.67</v>
      </c>
      <c r="E3178" s="37">
        <v>199008.67</v>
      </c>
      <c r="F3178" s="37">
        <v>199008.67</v>
      </c>
      <c r="G3178" s="37">
        <v>199008.67</v>
      </c>
      <c r="H3178" s="37">
        <v>199008.67</v>
      </c>
      <c r="I3178" s="37">
        <v>199008.67</v>
      </c>
      <c r="J3178" s="37">
        <v>199008.67</v>
      </c>
      <c r="K3178" s="37">
        <v>199008.67</v>
      </c>
      <c r="L3178" s="37">
        <v>199008.67</v>
      </c>
      <c r="M3178" s="37">
        <v>199008.67</v>
      </c>
      <c r="N3178" s="37">
        <v>199008.67</v>
      </c>
      <c r="O3178" s="37">
        <v>199008.67</v>
      </c>
      <c r="P3178" s="37">
        <v>199008.67</v>
      </c>
      <c r="Q3178" s="37">
        <v>199008.67</v>
      </c>
      <c r="R3178" s="37">
        <v>199008.67</v>
      </c>
      <c r="S3178" s="37">
        <v>199008.67</v>
      </c>
    </row>
    <row r="3179" spans="2:19">
      <c r="B3179" s="6">
        <v>1981</v>
      </c>
      <c r="C3179" s="37">
        <v>78975.13</v>
      </c>
      <c r="D3179" s="37">
        <v>78975.13</v>
      </c>
      <c r="E3179" s="37">
        <v>78975.13</v>
      </c>
      <c r="F3179" s="37">
        <v>78975.13</v>
      </c>
      <c r="G3179" s="37">
        <v>78975.13</v>
      </c>
      <c r="H3179" s="37">
        <v>78975.13</v>
      </c>
      <c r="I3179" s="37">
        <v>78975.13</v>
      </c>
      <c r="J3179" s="37">
        <v>78975.13</v>
      </c>
      <c r="K3179" s="37">
        <v>78975.13</v>
      </c>
      <c r="L3179" s="37">
        <v>78975.13</v>
      </c>
      <c r="M3179" s="37">
        <v>78975.13</v>
      </c>
      <c r="N3179" s="37">
        <v>78975.13</v>
      </c>
      <c r="O3179" s="37">
        <v>78975.13</v>
      </c>
      <c r="P3179" s="37">
        <v>78975.13</v>
      </c>
      <c r="Q3179" s="37">
        <v>78975.13</v>
      </c>
      <c r="R3179" s="37">
        <v>78975.13</v>
      </c>
      <c r="S3179" s="37">
        <v>78975.13</v>
      </c>
    </row>
    <row r="3180" spans="2:19">
      <c r="B3180" s="6">
        <v>1980</v>
      </c>
      <c r="C3180" s="37">
        <v>79000.039999999994</v>
      </c>
      <c r="D3180" s="37">
        <v>79000.039999999994</v>
      </c>
      <c r="E3180" s="37">
        <v>79000.039999999994</v>
      </c>
      <c r="F3180" s="37">
        <v>79000.039999999994</v>
      </c>
      <c r="G3180" s="37">
        <v>79000.039999999994</v>
      </c>
      <c r="H3180" s="37">
        <v>79000.039999999994</v>
      </c>
      <c r="I3180" s="37">
        <v>79000.039999999994</v>
      </c>
      <c r="J3180" s="37">
        <v>79000.039999999994</v>
      </c>
      <c r="K3180" s="37">
        <v>79000.039999999994</v>
      </c>
      <c r="L3180" s="37">
        <v>79000.039999999994</v>
      </c>
      <c r="M3180" s="37">
        <v>79000.039999999994</v>
      </c>
      <c r="N3180" s="37">
        <v>79000.039999999994</v>
      </c>
      <c r="O3180" s="37">
        <v>79000.039999999994</v>
      </c>
      <c r="P3180" s="37">
        <v>79000.039999999994</v>
      </c>
      <c r="Q3180" s="37">
        <v>79000.039999999994</v>
      </c>
      <c r="R3180" s="37">
        <v>79000.039999999994</v>
      </c>
      <c r="S3180" s="37">
        <v>79000.039999999994</v>
      </c>
    </row>
    <row r="3181" spans="2:19">
      <c r="B3181" s="6">
        <v>1979</v>
      </c>
      <c r="C3181" s="37">
        <v>40205.69</v>
      </c>
      <c r="D3181" s="37">
        <v>40205.69</v>
      </c>
      <c r="E3181" s="37">
        <v>40205.69</v>
      </c>
      <c r="F3181" s="37">
        <v>40205.69</v>
      </c>
      <c r="G3181" s="37">
        <v>40205.69</v>
      </c>
      <c r="H3181" s="37">
        <v>40205.69</v>
      </c>
      <c r="I3181" s="37">
        <v>40205.69</v>
      </c>
      <c r="J3181" s="37">
        <v>40205.69</v>
      </c>
      <c r="K3181" s="37">
        <v>40205.69</v>
      </c>
      <c r="L3181" s="37">
        <v>40205.69</v>
      </c>
      <c r="M3181" s="37">
        <v>40205.69</v>
      </c>
      <c r="N3181" s="37">
        <v>40205.69</v>
      </c>
      <c r="O3181" s="37">
        <v>40205.69</v>
      </c>
      <c r="P3181" s="37">
        <v>40205.69</v>
      </c>
      <c r="Q3181" s="37">
        <v>40205.69</v>
      </c>
      <c r="R3181" s="37">
        <v>40205.69</v>
      </c>
      <c r="S3181" s="37">
        <v>40205.69</v>
      </c>
    </row>
    <row r="3182" spans="2:19">
      <c r="B3182" s="6">
        <v>1978</v>
      </c>
      <c r="C3182" s="37">
        <v>62072.27</v>
      </c>
      <c r="D3182" s="37">
        <v>62072.27</v>
      </c>
      <c r="E3182" s="37">
        <v>62072.27</v>
      </c>
      <c r="F3182" s="37">
        <v>62072.27</v>
      </c>
      <c r="G3182" s="37">
        <v>62072.27</v>
      </c>
      <c r="H3182" s="37">
        <v>62072.27</v>
      </c>
      <c r="I3182" s="37">
        <v>62072.27</v>
      </c>
      <c r="J3182" s="37">
        <v>62072.27</v>
      </c>
      <c r="K3182" s="37">
        <v>62072.27</v>
      </c>
      <c r="L3182" s="37">
        <v>62072.27</v>
      </c>
      <c r="M3182" s="37">
        <v>62072.27</v>
      </c>
      <c r="N3182" s="37">
        <v>62072.27</v>
      </c>
      <c r="O3182" s="37">
        <v>62072.27</v>
      </c>
      <c r="P3182" s="37">
        <v>62072.27</v>
      </c>
      <c r="Q3182" s="37">
        <v>62072.27</v>
      </c>
      <c r="R3182" s="37">
        <v>62072.27</v>
      </c>
      <c r="S3182" s="37">
        <v>62072.27</v>
      </c>
    </row>
    <row r="3183" spans="2:19">
      <c r="B3183" s="6">
        <v>1977</v>
      </c>
      <c r="C3183" s="37">
        <v>98484.03</v>
      </c>
      <c r="D3183" s="37">
        <v>98484.03</v>
      </c>
      <c r="E3183" s="37">
        <v>98484.03</v>
      </c>
      <c r="F3183" s="37">
        <v>98484.03</v>
      </c>
      <c r="G3183" s="37">
        <v>98484.03</v>
      </c>
      <c r="H3183" s="37">
        <v>98484.03</v>
      </c>
      <c r="I3183" s="37">
        <v>98484.03</v>
      </c>
      <c r="J3183" s="37">
        <v>98484.03</v>
      </c>
      <c r="K3183" s="37">
        <v>98484.03</v>
      </c>
      <c r="L3183" s="37">
        <v>98484.03</v>
      </c>
      <c r="M3183" s="37">
        <v>98484.03</v>
      </c>
      <c r="N3183" s="37">
        <v>98484.03</v>
      </c>
      <c r="O3183" s="37">
        <v>98484.03</v>
      </c>
      <c r="P3183" s="37">
        <v>98484.03</v>
      </c>
      <c r="Q3183" s="37">
        <v>98484.03</v>
      </c>
      <c r="R3183" s="37">
        <v>98484.03</v>
      </c>
      <c r="S3183" s="37">
        <v>98484.03</v>
      </c>
    </row>
    <row r="3184" spans="2:19">
      <c r="B3184" s="6">
        <v>1976</v>
      </c>
      <c r="C3184" s="37">
        <v>189745.62</v>
      </c>
      <c r="D3184" s="37">
        <v>189745.62</v>
      </c>
      <c r="E3184" s="37">
        <v>189745.62</v>
      </c>
      <c r="F3184" s="37">
        <v>189745.62</v>
      </c>
      <c r="G3184" s="37">
        <v>189745.62</v>
      </c>
      <c r="H3184" s="37">
        <v>189745.62</v>
      </c>
      <c r="I3184" s="37">
        <v>189745.62</v>
      </c>
      <c r="J3184" s="37">
        <v>189745.62</v>
      </c>
      <c r="K3184" s="37">
        <v>189745.62</v>
      </c>
      <c r="L3184" s="37">
        <v>189745.62</v>
      </c>
      <c r="M3184" s="37">
        <v>189745.62</v>
      </c>
      <c r="N3184" s="37">
        <v>189745.62</v>
      </c>
      <c r="O3184" s="37">
        <v>189745.62</v>
      </c>
      <c r="P3184" s="37">
        <v>189745.62</v>
      </c>
      <c r="Q3184" s="37">
        <v>189745.62</v>
      </c>
      <c r="R3184" s="37">
        <v>189745.62</v>
      </c>
      <c r="S3184" s="37">
        <v>189745.62</v>
      </c>
    </row>
    <row r="3185" spans="2:19">
      <c r="B3185" s="6">
        <v>1975</v>
      </c>
      <c r="C3185" s="37">
        <v>53815.71</v>
      </c>
      <c r="D3185" s="37">
        <v>53815.71</v>
      </c>
      <c r="E3185" s="37">
        <v>53815.71</v>
      </c>
      <c r="F3185" s="37">
        <v>53815.71</v>
      </c>
      <c r="G3185" s="37">
        <v>53815.71</v>
      </c>
      <c r="H3185" s="37">
        <v>53815.71</v>
      </c>
      <c r="I3185" s="37">
        <v>53815.71</v>
      </c>
      <c r="J3185" s="37">
        <v>53815.71</v>
      </c>
      <c r="K3185" s="37">
        <v>53815.71</v>
      </c>
      <c r="L3185" s="37">
        <v>53815.71</v>
      </c>
      <c r="M3185" s="37">
        <v>53815.71</v>
      </c>
      <c r="N3185" s="37">
        <v>53815.71</v>
      </c>
      <c r="O3185" s="37">
        <v>53815.71</v>
      </c>
      <c r="P3185" s="37">
        <v>53815.71</v>
      </c>
      <c r="Q3185" s="37">
        <v>53815.71</v>
      </c>
      <c r="R3185" s="37">
        <v>53815.71</v>
      </c>
      <c r="S3185" s="37">
        <v>53815.71</v>
      </c>
    </row>
    <row r="3186" spans="2:19">
      <c r="B3186" s="6">
        <v>1974</v>
      </c>
      <c r="C3186" s="37">
        <v>126748.34</v>
      </c>
      <c r="D3186" s="37">
        <v>126748.34</v>
      </c>
      <c r="E3186" s="37">
        <v>126748.34</v>
      </c>
      <c r="F3186" s="37">
        <v>126748.34</v>
      </c>
      <c r="G3186" s="37">
        <v>126748.34</v>
      </c>
      <c r="H3186" s="37">
        <v>126748.34</v>
      </c>
      <c r="I3186" s="37">
        <v>126748.34</v>
      </c>
      <c r="J3186" s="37">
        <v>126748.34</v>
      </c>
      <c r="K3186" s="37">
        <v>126748.34</v>
      </c>
      <c r="L3186" s="37">
        <v>126748.34</v>
      </c>
      <c r="M3186" s="37">
        <v>126748.34</v>
      </c>
      <c r="N3186" s="37">
        <v>126748.34</v>
      </c>
      <c r="O3186" s="37">
        <v>126748.34</v>
      </c>
      <c r="P3186" s="37">
        <v>126748.34</v>
      </c>
      <c r="Q3186" s="37">
        <v>126748.34</v>
      </c>
      <c r="R3186" s="37">
        <v>126748.34</v>
      </c>
      <c r="S3186" s="37">
        <v>126748.34</v>
      </c>
    </row>
    <row r="3187" spans="2:19">
      <c r="B3187" s="6">
        <v>1973</v>
      </c>
      <c r="C3187" s="37">
        <v>45376.2</v>
      </c>
      <c r="D3187" s="37">
        <v>45376.2</v>
      </c>
      <c r="E3187" s="37">
        <v>45376.2</v>
      </c>
      <c r="F3187" s="37">
        <v>45376.2</v>
      </c>
      <c r="G3187" s="37">
        <v>45376.2</v>
      </c>
      <c r="H3187" s="37">
        <v>45376.2</v>
      </c>
      <c r="I3187" s="37">
        <v>45376.2</v>
      </c>
      <c r="J3187" s="37">
        <v>45376.2</v>
      </c>
      <c r="K3187" s="37">
        <v>45376.2</v>
      </c>
      <c r="L3187" s="37">
        <v>45376.2</v>
      </c>
      <c r="M3187" s="37">
        <v>45376.2</v>
      </c>
      <c r="N3187" s="37">
        <v>45376.2</v>
      </c>
      <c r="O3187" s="37">
        <v>45376.2</v>
      </c>
      <c r="P3187" s="37">
        <v>45376.2</v>
      </c>
      <c r="Q3187" s="37">
        <v>45376.2</v>
      </c>
      <c r="R3187" s="37">
        <v>45376.2</v>
      </c>
      <c r="S3187" s="37">
        <v>45376.2</v>
      </c>
    </row>
    <row r="3188" spans="2:19">
      <c r="B3188" s="6">
        <v>1972</v>
      </c>
      <c r="C3188" s="37">
        <v>1296458.3400000001</v>
      </c>
      <c r="D3188" s="37">
        <v>1296458.3400000001</v>
      </c>
      <c r="E3188" s="37">
        <v>1296458.3400000001</v>
      </c>
      <c r="F3188" s="37">
        <v>1296458.3400000001</v>
      </c>
      <c r="G3188" s="37">
        <v>1296458.3400000001</v>
      </c>
      <c r="H3188" s="37">
        <v>1296458.3400000001</v>
      </c>
      <c r="I3188" s="37">
        <v>1296458.3400000001</v>
      </c>
      <c r="J3188" s="37">
        <v>1296458.3400000001</v>
      </c>
      <c r="K3188" s="37">
        <v>1296458.3400000001</v>
      </c>
      <c r="L3188" s="37">
        <v>1296458.3400000001</v>
      </c>
      <c r="M3188" s="37">
        <v>1296458.3400000001</v>
      </c>
      <c r="N3188" s="37">
        <v>1296458.3400000001</v>
      </c>
      <c r="O3188" s="37">
        <v>1296458.3400000001</v>
      </c>
      <c r="P3188" s="37">
        <v>1296458.3400000001</v>
      </c>
      <c r="Q3188" s="37">
        <v>1296458.3400000001</v>
      </c>
      <c r="R3188" s="37">
        <v>1296458.3400000001</v>
      </c>
      <c r="S3188" s="37">
        <v>1296458.3400000001</v>
      </c>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4675478.3</v>
      </c>
      <c r="D3231" s="11">
        <f>SUM(D3153:D3230)</f>
        <v>4727658.3</v>
      </c>
      <c r="E3231" s="11">
        <f>SUM(E3152:E3230)</f>
        <v>4822946.0799999991</v>
      </c>
      <c r="F3231" s="11">
        <f>SUM(F3151:F3230)</f>
        <v>4873006.0799999991</v>
      </c>
      <c r="G3231" s="11">
        <f>SUM(G3150:G3230)</f>
        <v>5927190.2399999993</v>
      </c>
      <c r="H3231" s="11">
        <f t="shared" ref="H3231:M3231" si="35">SUM(H3144:H3230)</f>
        <v>6028330.2399999993</v>
      </c>
      <c r="I3231" s="11">
        <f t="shared" si="35"/>
        <v>6173370.2399999993</v>
      </c>
      <c r="J3231" s="11">
        <f t="shared" si="35"/>
        <v>6373350.2399999993</v>
      </c>
      <c r="K3231" s="11">
        <f t="shared" si="35"/>
        <v>6384792.2399999993</v>
      </c>
      <c r="L3231" s="11">
        <f t="shared" si="35"/>
        <v>6384792.2399999993</v>
      </c>
      <c r="M3231" s="11">
        <f t="shared" si="35"/>
        <v>6384792.2399999993</v>
      </c>
      <c r="N3231" s="11">
        <f>SUM(N3139:N3230)</f>
        <v>6384792.2399999993</v>
      </c>
      <c r="O3231" s="11">
        <f>SUM(O3139:O3230)</f>
        <v>6430199.8599999994</v>
      </c>
      <c r="P3231" s="11">
        <f>SUM(P3139:P3230)</f>
        <v>6478242.5199999996</v>
      </c>
      <c r="Q3231" s="11">
        <f>SUM(Q3139:Q3230)</f>
        <v>6478242.5199999996</v>
      </c>
      <c r="R3231" s="11">
        <f>SUM(R3138:R3230)</f>
        <v>6535327.5199999996</v>
      </c>
      <c r="S3231" s="11">
        <f>SUM(S3138:S3230)</f>
        <v>6597327.5199999986</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296123.82</v>
      </c>
    </row>
    <row r="3234" spans="1:19">
      <c r="A3234" s="38"/>
      <c r="B3234" s="6">
        <v>2021</v>
      </c>
      <c r="C3234" s="36"/>
      <c r="D3234" s="36"/>
      <c r="E3234" s="36"/>
      <c r="F3234" s="36"/>
      <c r="G3234" s="36"/>
      <c r="H3234" s="36"/>
      <c r="I3234" s="36"/>
      <c r="J3234" s="36"/>
      <c r="K3234" s="36"/>
      <c r="L3234" s="36"/>
      <c r="M3234" s="36"/>
      <c r="N3234" s="36"/>
      <c r="O3234" s="36"/>
      <c r="P3234" s="36"/>
      <c r="Q3234" s="36"/>
      <c r="R3234" s="37">
        <v>147638.81</v>
      </c>
      <c r="S3234" s="37">
        <v>147638.81</v>
      </c>
    </row>
    <row r="3235" spans="1:19">
      <c r="B3235" s="6">
        <v>2020</v>
      </c>
      <c r="C3235" s="36"/>
      <c r="D3235" s="36"/>
      <c r="E3235" s="36"/>
      <c r="F3235" s="36"/>
      <c r="G3235" s="36"/>
      <c r="H3235" s="36"/>
      <c r="I3235" s="36"/>
      <c r="J3235" s="36"/>
      <c r="K3235" s="36"/>
      <c r="L3235" s="36"/>
      <c r="M3235" s="36"/>
      <c r="N3235" s="36"/>
      <c r="O3235" s="36"/>
      <c r="P3235" s="36"/>
      <c r="Q3235" s="37">
        <v>231087.76</v>
      </c>
      <c r="R3235" s="37">
        <v>231087.76</v>
      </c>
      <c r="S3235" s="37">
        <v>231087.76</v>
      </c>
    </row>
    <row r="3236" spans="1:19">
      <c r="A3236" s="40"/>
      <c r="B3236" s="6">
        <v>2019</v>
      </c>
      <c r="C3236" s="36"/>
      <c r="D3236" s="36"/>
      <c r="E3236" s="36"/>
      <c r="F3236" s="36"/>
      <c r="G3236" s="36"/>
      <c r="H3236" s="36"/>
      <c r="I3236" s="36"/>
      <c r="J3236" s="36"/>
      <c r="K3236" s="36"/>
      <c r="L3236" s="36"/>
      <c r="M3236" s="36"/>
      <c r="N3236" s="36"/>
      <c r="O3236" s="36"/>
      <c r="P3236" s="37">
        <v>116510.14</v>
      </c>
      <c r="Q3236" s="37">
        <v>116510.14</v>
      </c>
      <c r="R3236" s="37">
        <v>116510.14</v>
      </c>
      <c r="S3236" s="37">
        <v>116510.14</v>
      </c>
    </row>
    <row r="3237" spans="1:19">
      <c r="A3237" s="40"/>
      <c r="B3237" s="6">
        <v>2018</v>
      </c>
      <c r="C3237" s="36"/>
      <c r="D3237" s="36"/>
      <c r="E3237" s="36"/>
      <c r="F3237" s="36"/>
      <c r="G3237" s="36"/>
      <c r="H3237" s="36"/>
      <c r="I3237" s="36"/>
      <c r="J3237" s="36"/>
      <c r="K3237" s="36"/>
      <c r="L3237" s="36"/>
      <c r="M3237" s="36"/>
      <c r="N3237" s="36"/>
      <c r="O3237" s="37">
        <v>341181.06</v>
      </c>
      <c r="P3237" s="37">
        <v>341181.06</v>
      </c>
      <c r="Q3237" s="37">
        <v>341181.06</v>
      </c>
      <c r="R3237" s="37">
        <v>341181.06</v>
      </c>
      <c r="S3237" s="37">
        <v>341181.06</v>
      </c>
    </row>
    <row r="3238" spans="1:19">
      <c r="A3238" s="40"/>
      <c r="B3238" s="6">
        <v>2017</v>
      </c>
      <c r="C3238" s="36"/>
      <c r="D3238" s="36"/>
      <c r="E3238" s="36"/>
      <c r="F3238" s="36"/>
      <c r="G3238" s="36"/>
      <c r="H3238" s="36"/>
      <c r="I3238" s="36"/>
      <c r="J3238" s="36"/>
      <c r="K3238" s="36"/>
      <c r="L3238" s="36"/>
      <c r="M3238" s="36"/>
      <c r="N3238" s="37">
        <v>415693.52</v>
      </c>
      <c r="O3238" s="37">
        <v>415693.52</v>
      </c>
      <c r="P3238" s="37">
        <v>415693.52</v>
      </c>
      <c r="Q3238" s="37">
        <v>415693.52</v>
      </c>
      <c r="R3238" s="37">
        <v>415693.52</v>
      </c>
      <c r="S3238" s="37">
        <v>415693.52</v>
      </c>
    </row>
    <row r="3239" spans="1:19">
      <c r="B3239" s="6">
        <v>2016</v>
      </c>
      <c r="C3239" s="36"/>
      <c r="D3239" s="36"/>
      <c r="E3239" s="36"/>
      <c r="F3239" s="36"/>
      <c r="G3239" s="36"/>
      <c r="H3239" s="36"/>
      <c r="I3239" s="36"/>
      <c r="J3239" s="36"/>
      <c r="K3239" s="36"/>
      <c r="L3239" s="36"/>
      <c r="M3239" s="37">
        <v>315453.84999999998</v>
      </c>
      <c r="N3239" s="37">
        <v>315453.84999999998</v>
      </c>
      <c r="O3239" s="37">
        <v>315453.84999999998</v>
      </c>
      <c r="P3239" s="37">
        <v>315453.84999999998</v>
      </c>
      <c r="Q3239" s="37">
        <v>315453.84999999998</v>
      </c>
      <c r="R3239" s="37">
        <v>315453.84999999998</v>
      </c>
      <c r="S3239" s="37">
        <v>315453.84999999998</v>
      </c>
    </row>
    <row r="3240" spans="1:19">
      <c r="B3240" s="6">
        <v>2015</v>
      </c>
      <c r="C3240" s="36"/>
      <c r="D3240" s="36"/>
      <c r="E3240" s="36"/>
      <c r="F3240" s="36"/>
      <c r="G3240" s="36"/>
      <c r="H3240" s="36"/>
      <c r="I3240" s="36"/>
      <c r="J3240" s="36"/>
      <c r="K3240" s="36"/>
      <c r="L3240" s="37">
        <v>242348.26</v>
      </c>
      <c r="M3240" s="37">
        <v>242348.26</v>
      </c>
      <c r="N3240" s="37">
        <v>242348.26</v>
      </c>
      <c r="O3240" s="37">
        <v>242348.26</v>
      </c>
      <c r="P3240" s="37">
        <v>242348.26</v>
      </c>
      <c r="Q3240" s="37">
        <v>242348.26</v>
      </c>
      <c r="R3240" s="37">
        <v>242348.26</v>
      </c>
      <c r="S3240" s="37">
        <v>242348.26</v>
      </c>
    </row>
    <row r="3241" spans="1:19">
      <c r="B3241" s="6">
        <v>2014</v>
      </c>
      <c r="C3241" s="36"/>
      <c r="D3241" s="36"/>
      <c r="E3241" s="36"/>
      <c r="F3241" s="36"/>
      <c r="G3241" s="36"/>
      <c r="H3241" s="36"/>
      <c r="I3241" s="36"/>
      <c r="J3241" s="36"/>
      <c r="K3241" s="37">
        <v>694437.46</v>
      </c>
      <c r="L3241" s="37">
        <v>694437.46</v>
      </c>
      <c r="M3241" s="37">
        <v>694437.46</v>
      </c>
      <c r="N3241" s="37">
        <v>694437.46</v>
      </c>
      <c r="O3241" s="37">
        <v>694437.46</v>
      </c>
      <c r="P3241" s="37">
        <v>694437.46</v>
      </c>
      <c r="Q3241" s="37">
        <v>694437.46</v>
      </c>
      <c r="R3241" s="37">
        <v>694437.46</v>
      </c>
      <c r="S3241" s="37">
        <v>694437.46</v>
      </c>
    </row>
    <row r="3242" spans="1:19">
      <c r="B3242" s="6">
        <v>2013</v>
      </c>
      <c r="C3242" s="36"/>
      <c r="D3242" s="36"/>
      <c r="E3242" s="36"/>
      <c r="F3242" s="36"/>
      <c r="G3242" s="36"/>
      <c r="H3242" s="36"/>
      <c r="I3242" s="36"/>
      <c r="J3242" s="37">
        <v>590727.48</v>
      </c>
      <c r="K3242" s="37">
        <v>590727.48</v>
      </c>
      <c r="L3242" s="37">
        <v>590727.48</v>
      </c>
      <c r="M3242" s="37">
        <v>590727.48</v>
      </c>
      <c r="N3242" s="37">
        <v>590727.48</v>
      </c>
      <c r="O3242" s="37">
        <v>590727.48</v>
      </c>
      <c r="P3242" s="37">
        <v>590727.48</v>
      </c>
      <c r="Q3242" s="37">
        <v>590727.48</v>
      </c>
      <c r="R3242" s="37">
        <v>590727.48</v>
      </c>
      <c r="S3242" s="37">
        <v>590727.48</v>
      </c>
    </row>
    <row r="3243" spans="1:19">
      <c r="B3243" s="6">
        <v>2012</v>
      </c>
      <c r="C3243" s="36"/>
      <c r="D3243" s="36"/>
      <c r="E3243" s="36"/>
      <c r="F3243" s="36"/>
      <c r="G3243" s="36"/>
      <c r="H3243" s="36"/>
      <c r="I3243" s="37">
        <v>347194.44</v>
      </c>
      <c r="J3243" s="37">
        <v>347194.44</v>
      </c>
      <c r="K3243" s="37">
        <v>347194.44</v>
      </c>
      <c r="L3243" s="37">
        <v>347194.44</v>
      </c>
      <c r="M3243" s="37">
        <v>347194.44</v>
      </c>
      <c r="N3243" s="37">
        <v>347194.44</v>
      </c>
      <c r="O3243" s="37">
        <v>347194.44</v>
      </c>
      <c r="P3243" s="37">
        <v>347194.44</v>
      </c>
      <c r="Q3243" s="37">
        <v>347194.44</v>
      </c>
      <c r="R3243" s="37">
        <v>347194.44</v>
      </c>
      <c r="S3243" s="37">
        <v>347194.44</v>
      </c>
    </row>
    <row r="3244" spans="1:19">
      <c r="B3244" s="6">
        <v>2011</v>
      </c>
      <c r="C3244" s="36"/>
      <c r="D3244" s="36"/>
      <c r="E3244" s="36"/>
      <c r="F3244" s="36"/>
      <c r="G3244" s="36"/>
      <c r="H3244" s="37">
        <v>470830.73</v>
      </c>
      <c r="I3244" s="37">
        <v>470830.73</v>
      </c>
      <c r="J3244" s="37">
        <v>470830.73</v>
      </c>
      <c r="K3244" s="37">
        <v>470830.73</v>
      </c>
      <c r="L3244" s="37">
        <v>470830.73</v>
      </c>
      <c r="M3244" s="37">
        <v>470830.73</v>
      </c>
      <c r="N3244" s="37">
        <v>470830.73</v>
      </c>
      <c r="O3244" s="37">
        <v>470830.73</v>
      </c>
      <c r="P3244" s="37">
        <v>470830.73</v>
      </c>
      <c r="Q3244" s="37">
        <v>470830.73</v>
      </c>
      <c r="R3244" s="37">
        <v>470830.73</v>
      </c>
      <c r="S3244" s="37">
        <v>470830.73</v>
      </c>
    </row>
    <row r="3245" spans="1:19">
      <c r="B3245" s="6">
        <v>2010</v>
      </c>
      <c r="C3245" s="36"/>
      <c r="D3245" s="36"/>
      <c r="E3245" s="36"/>
      <c r="F3245" s="36"/>
      <c r="G3245" s="37">
        <v>406180.86</v>
      </c>
      <c r="H3245" s="37">
        <v>406180.86</v>
      </c>
      <c r="I3245" s="37">
        <v>406180.86</v>
      </c>
      <c r="J3245" s="37">
        <v>406180.86</v>
      </c>
      <c r="K3245" s="37">
        <v>406180.86</v>
      </c>
      <c r="L3245" s="37">
        <v>406180.86</v>
      </c>
      <c r="M3245" s="37">
        <v>406180.86</v>
      </c>
      <c r="N3245" s="37">
        <v>406180.86</v>
      </c>
      <c r="O3245" s="37">
        <v>406180.86</v>
      </c>
      <c r="P3245" s="37">
        <v>406180.86</v>
      </c>
      <c r="Q3245" s="37">
        <v>406180.86</v>
      </c>
      <c r="R3245" s="37">
        <v>406180.86</v>
      </c>
      <c r="S3245" s="37">
        <v>406180.86</v>
      </c>
    </row>
    <row r="3246" spans="1:19">
      <c r="B3246" s="6">
        <v>2009</v>
      </c>
      <c r="C3246" s="36"/>
      <c r="D3246" s="36"/>
      <c r="E3246" s="36"/>
      <c r="F3246" s="37">
        <v>14859.8</v>
      </c>
      <c r="G3246" s="37">
        <v>14859.8</v>
      </c>
      <c r="H3246" s="37">
        <v>14859.8</v>
      </c>
      <c r="I3246" s="37">
        <v>14859.8</v>
      </c>
      <c r="J3246" s="37">
        <v>14859.8</v>
      </c>
      <c r="K3246" s="37">
        <v>14859.8</v>
      </c>
      <c r="L3246" s="37">
        <v>14859.8</v>
      </c>
      <c r="M3246" s="37">
        <v>14859.8</v>
      </c>
      <c r="N3246" s="37">
        <v>14859.8</v>
      </c>
      <c r="O3246" s="37">
        <v>14859.8</v>
      </c>
      <c r="P3246" s="37">
        <v>14859.8</v>
      </c>
      <c r="Q3246" s="37">
        <v>14859.8</v>
      </c>
      <c r="R3246" s="37">
        <v>14859.8</v>
      </c>
      <c r="S3246" s="37">
        <v>14859.8</v>
      </c>
    </row>
    <row r="3247" spans="1:19">
      <c r="B3247" s="6">
        <v>2008</v>
      </c>
      <c r="C3247" s="36"/>
      <c r="D3247" s="36"/>
      <c r="E3247" s="37">
        <v>172326.72999999998</v>
      </c>
      <c r="F3247" s="37">
        <v>172326.72999999998</v>
      </c>
      <c r="G3247" s="37">
        <v>172326.72999999998</v>
      </c>
      <c r="H3247" s="37">
        <v>172326.72999999998</v>
      </c>
      <c r="I3247" s="37">
        <v>172326.72999999998</v>
      </c>
      <c r="J3247" s="37">
        <v>172326.72999999998</v>
      </c>
      <c r="K3247" s="37">
        <v>172326.72999999998</v>
      </c>
      <c r="L3247" s="37">
        <v>172326.72999999998</v>
      </c>
      <c r="M3247" s="37">
        <v>172326.72999999998</v>
      </c>
      <c r="N3247" s="37">
        <v>172326.72999999998</v>
      </c>
      <c r="O3247" s="37">
        <v>172326.72999999998</v>
      </c>
      <c r="P3247" s="37">
        <v>172326.72999999998</v>
      </c>
      <c r="Q3247" s="37">
        <v>172326.72999999998</v>
      </c>
      <c r="R3247" s="37">
        <v>172326.72999999998</v>
      </c>
      <c r="S3247" s="37">
        <v>172326.72999999998</v>
      </c>
    </row>
    <row r="3248" spans="1:19">
      <c r="B3248" s="6">
        <v>2007</v>
      </c>
      <c r="C3248" s="36"/>
      <c r="D3248" s="37">
        <v>83495.87999999999</v>
      </c>
      <c r="E3248" s="37">
        <v>83495.87999999999</v>
      </c>
      <c r="F3248" s="37">
        <v>83495.87999999999</v>
      </c>
      <c r="G3248" s="37">
        <v>83495.87999999999</v>
      </c>
      <c r="H3248" s="37">
        <v>83495.87999999999</v>
      </c>
      <c r="I3248" s="37">
        <v>83495.87999999999</v>
      </c>
      <c r="J3248" s="37">
        <v>83495.87999999999</v>
      </c>
      <c r="K3248" s="37">
        <v>83495.87999999999</v>
      </c>
      <c r="L3248" s="37">
        <v>83495.87999999999</v>
      </c>
      <c r="M3248" s="37">
        <v>83495.87999999999</v>
      </c>
      <c r="N3248" s="37">
        <v>83495.87999999999</v>
      </c>
      <c r="O3248" s="37">
        <v>83495.87999999999</v>
      </c>
      <c r="P3248" s="37">
        <v>83495.87999999999</v>
      </c>
      <c r="Q3248" s="37">
        <v>83495.87999999999</v>
      </c>
      <c r="R3248" s="37">
        <v>83495.87999999999</v>
      </c>
      <c r="S3248" s="37">
        <v>83495.87999999999</v>
      </c>
    </row>
    <row r="3249" spans="2:19">
      <c r="B3249" s="6">
        <v>2006</v>
      </c>
      <c r="C3249" s="37">
        <v>218650.55</v>
      </c>
      <c r="D3249" s="37">
        <v>218650.55</v>
      </c>
      <c r="E3249" s="37">
        <v>218650.55</v>
      </c>
      <c r="F3249" s="37">
        <v>218650.55</v>
      </c>
      <c r="G3249" s="37">
        <v>218650.55</v>
      </c>
      <c r="H3249" s="37">
        <v>218650.55</v>
      </c>
      <c r="I3249" s="37">
        <v>218650.55</v>
      </c>
      <c r="J3249" s="37">
        <v>218650.55</v>
      </c>
      <c r="K3249" s="37">
        <v>218650.55</v>
      </c>
      <c r="L3249" s="37">
        <v>218650.55</v>
      </c>
      <c r="M3249" s="37">
        <v>218650.55</v>
      </c>
      <c r="N3249" s="37">
        <v>218650.55</v>
      </c>
      <c r="O3249" s="37">
        <v>218650.55</v>
      </c>
      <c r="P3249" s="37">
        <v>218650.55</v>
      </c>
      <c r="Q3249" s="37">
        <v>218650.55</v>
      </c>
      <c r="R3249" s="37">
        <v>218650.55</v>
      </c>
      <c r="S3249" s="37">
        <v>218650.55</v>
      </c>
    </row>
    <row r="3250" spans="2:19">
      <c r="B3250" s="6">
        <v>2005</v>
      </c>
      <c r="C3250" s="37">
        <v>205358.2</v>
      </c>
      <c r="D3250" s="37">
        <v>205358.2</v>
      </c>
      <c r="E3250" s="37">
        <v>205358.2</v>
      </c>
      <c r="F3250" s="37">
        <v>205358.2</v>
      </c>
      <c r="G3250" s="37">
        <v>205358.2</v>
      </c>
      <c r="H3250" s="37">
        <v>205358.2</v>
      </c>
      <c r="I3250" s="37">
        <v>205358.2</v>
      </c>
      <c r="J3250" s="37">
        <v>205358.2</v>
      </c>
      <c r="K3250" s="37">
        <v>205358.2</v>
      </c>
      <c r="L3250" s="37">
        <v>205358.2</v>
      </c>
      <c r="M3250" s="37">
        <v>205358.2</v>
      </c>
      <c r="N3250" s="37">
        <v>205358.2</v>
      </c>
      <c r="O3250" s="37">
        <v>205358.2</v>
      </c>
      <c r="P3250" s="37">
        <v>205358.2</v>
      </c>
      <c r="Q3250" s="37">
        <v>205358.2</v>
      </c>
      <c r="R3250" s="37">
        <v>205358.2</v>
      </c>
      <c r="S3250" s="37">
        <v>205358.2</v>
      </c>
    </row>
    <row r="3251" spans="2:19">
      <c r="B3251" s="6">
        <v>2004</v>
      </c>
      <c r="C3251" s="37">
        <v>356527.05</v>
      </c>
      <c r="D3251" s="37">
        <v>356527.05</v>
      </c>
      <c r="E3251" s="37">
        <v>356527.05</v>
      </c>
      <c r="F3251" s="37">
        <v>356527.05</v>
      </c>
      <c r="G3251" s="37">
        <v>356527.05</v>
      </c>
      <c r="H3251" s="37">
        <v>356527.05</v>
      </c>
      <c r="I3251" s="37">
        <v>356527.05</v>
      </c>
      <c r="J3251" s="37">
        <v>356527.05</v>
      </c>
      <c r="K3251" s="37">
        <v>356527.05</v>
      </c>
      <c r="L3251" s="37">
        <v>356527.05</v>
      </c>
      <c r="M3251" s="37">
        <v>356527.05</v>
      </c>
      <c r="N3251" s="37">
        <v>356527.05</v>
      </c>
      <c r="O3251" s="37">
        <v>356527.05</v>
      </c>
      <c r="P3251" s="37">
        <v>356527.05</v>
      </c>
      <c r="Q3251" s="37">
        <v>356527.05</v>
      </c>
      <c r="R3251" s="37">
        <v>356527.05</v>
      </c>
      <c r="S3251" s="37">
        <v>356527.05</v>
      </c>
    </row>
    <row r="3252" spans="2:19">
      <c r="B3252" s="6">
        <v>2003</v>
      </c>
      <c r="C3252" s="37">
        <v>229650.8</v>
      </c>
      <c r="D3252" s="37">
        <v>229650.8</v>
      </c>
      <c r="E3252" s="37">
        <v>229650.8</v>
      </c>
      <c r="F3252" s="37">
        <v>229650.8</v>
      </c>
      <c r="G3252" s="37">
        <v>229650.8</v>
      </c>
      <c r="H3252" s="37">
        <v>229650.8</v>
      </c>
      <c r="I3252" s="37">
        <v>229650.8</v>
      </c>
      <c r="J3252" s="37">
        <v>229650.8</v>
      </c>
      <c r="K3252" s="37">
        <v>229650.8</v>
      </c>
      <c r="L3252" s="37">
        <v>229650.8</v>
      </c>
      <c r="M3252" s="37">
        <v>229650.8</v>
      </c>
      <c r="N3252" s="37">
        <v>229650.8</v>
      </c>
      <c r="O3252" s="37">
        <v>229650.8</v>
      </c>
      <c r="P3252" s="37">
        <v>229650.8</v>
      </c>
      <c r="Q3252" s="37">
        <v>229650.8</v>
      </c>
      <c r="R3252" s="37">
        <v>229650.8</v>
      </c>
      <c r="S3252" s="37">
        <v>229650.8</v>
      </c>
    </row>
    <row r="3253" spans="2:19">
      <c r="B3253" s="6">
        <v>2002</v>
      </c>
      <c r="C3253" s="37">
        <v>415511.13</v>
      </c>
      <c r="D3253" s="37">
        <v>415511.13</v>
      </c>
      <c r="E3253" s="37">
        <v>415511.13</v>
      </c>
      <c r="F3253" s="37">
        <v>415511.13</v>
      </c>
      <c r="G3253" s="37">
        <v>415511.13</v>
      </c>
      <c r="H3253" s="37">
        <v>415511.13</v>
      </c>
      <c r="I3253" s="37">
        <v>415511.13</v>
      </c>
      <c r="J3253" s="37">
        <v>415511.13</v>
      </c>
      <c r="K3253" s="37">
        <v>415511.13</v>
      </c>
      <c r="L3253" s="37">
        <v>415511.13</v>
      </c>
      <c r="M3253" s="37">
        <v>415511.13</v>
      </c>
      <c r="N3253" s="37">
        <v>415511.13</v>
      </c>
      <c r="O3253" s="37">
        <v>415511.13</v>
      </c>
      <c r="P3253" s="37">
        <v>415511.13</v>
      </c>
      <c r="Q3253" s="37">
        <v>415511.13</v>
      </c>
      <c r="R3253" s="37">
        <v>415511.13</v>
      </c>
      <c r="S3253" s="37">
        <v>415511.13</v>
      </c>
    </row>
    <row r="3254" spans="2:19">
      <c r="B3254" s="6">
        <v>2001</v>
      </c>
      <c r="C3254" s="37">
        <v>188773.46</v>
      </c>
      <c r="D3254" s="37">
        <v>188773.46</v>
      </c>
      <c r="E3254" s="37">
        <v>188773.46</v>
      </c>
      <c r="F3254" s="37">
        <v>188773.46</v>
      </c>
      <c r="G3254" s="37">
        <v>188773.46</v>
      </c>
      <c r="H3254" s="37">
        <v>188773.46</v>
      </c>
      <c r="I3254" s="37">
        <v>188773.46</v>
      </c>
      <c r="J3254" s="37">
        <v>188773.46</v>
      </c>
      <c r="K3254" s="37">
        <v>188773.46</v>
      </c>
      <c r="L3254" s="37">
        <v>188773.46</v>
      </c>
      <c r="M3254" s="37">
        <v>188773.46</v>
      </c>
      <c r="N3254" s="37">
        <v>188773.46</v>
      </c>
      <c r="O3254" s="37">
        <v>188773.46</v>
      </c>
      <c r="P3254" s="37">
        <v>188773.46</v>
      </c>
      <c r="Q3254" s="37">
        <v>188773.46</v>
      </c>
      <c r="R3254" s="37">
        <v>188773.46</v>
      </c>
      <c r="S3254" s="37">
        <v>188773.46</v>
      </c>
    </row>
    <row r="3255" spans="2:19">
      <c r="B3255" s="6">
        <v>2000</v>
      </c>
      <c r="C3255" s="37">
        <v>620226.93000000005</v>
      </c>
      <c r="D3255" s="37">
        <v>620226.93000000005</v>
      </c>
      <c r="E3255" s="37">
        <v>620226.93000000005</v>
      </c>
      <c r="F3255" s="37">
        <v>620226.93000000005</v>
      </c>
      <c r="G3255" s="37">
        <v>620226.93000000005</v>
      </c>
      <c r="H3255" s="37">
        <v>620226.93000000005</v>
      </c>
      <c r="I3255" s="37">
        <v>620226.93000000005</v>
      </c>
      <c r="J3255" s="37">
        <v>620226.93000000005</v>
      </c>
      <c r="K3255" s="37">
        <v>620226.93000000005</v>
      </c>
      <c r="L3255" s="37">
        <v>620226.93000000005</v>
      </c>
      <c r="M3255" s="37">
        <v>620226.93000000005</v>
      </c>
      <c r="N3255" s="37">
        <v>620226.93000000005</v>
      </c>
      <c r="O3255" s="37">
        <v>620226.93000000005</v>
      </c>
      <c r="P3255" s="37">
        <v>620226.93000000005</v>
      </c>
      <c r="Q3255" s="37">
        <v>620226.93000000005</v>
      </c>
      <c r="R3255" s="37">
        <v>620226.93000000005</v>
      </c>
      <c r="S3255" s="37">
        <v>620226.93000000005</v>
      </c>
    </row>
    <row r="3256" spans="2:19">
      <c r="B3256" s="6">
        <v>1999</v>
      </c>
      <c r="C3256" s="37">
        <v>352971.16000000003</v>
      </c>
      <c r="D3256" s="37">
        <v>352971.16000000003</v>
      </c>
      <c r="E3256" s="37">
        <v>352971.16000000003</v>
      </c>
      <c r="F3256" s="37">
        <v>352971.16000000003</v>
      </c>
      <c r="G3256" s="37">
        <v>352971.16000000003</v>
      </c>
      <c r="H3256" s="37">
        <v>352971.16000000003</v>
      </c>
      <c r="I3256" s="37">
        <v>352971.16000000003</v>
      </c>
      <c r="J3256" s="37">
        <v>352971.16000000003</v>
      </c>
      <c r="K3256" s="37">
        <v>352971.16000000003</v>
      </c>
      <c r="L3256" s="37">
        <v>352971.16000000003</v>
      </c>
      <c r="M3256" s="37">
        <v>352971.16000000003</v>
      </c>
      <c r="N3256" s="37">
        <v>352971.16000000003</v>
      </c>
      <c r="O3256" s="37">
        <v>352971.16000000003</v>
      </c>
      <c r="P3256" s="37">
        <v>352971.16000000003</v>
      </c>
      <c r="Q3256" s="37">
        <v>352971.16000000003</v>
      </c>
      <c r="R3256" s="37">
        <v>352971.16000000003</v>
      </c>
      <c r="S3256" s="37">
        <v>352971.16000000003</v>
      </c>
    </row>
    <row r="3257" spans="2:19">
      <c r="B3257" s="6">
        <v>1998</v>
      </c>
      <c r="C3257" s="37">
        <v>212923.91999999998</v>
      </c>
      <c r="D3257" s="37">
        <v>212923.91999999998</v>
      </c>
      <c r="E3257" s="37">
        <v>212923.91999999998</v>
      </c>
      <c r="F3257" s="37">
        <v>212923.91999999998</v>
      </c>
      <c r="G3257" s="37">
        <v>212923.91999999998</v>
      </c>
      <c r="H3257" s="37">
        <v>212923.91999999998</v>
      </c>
      <c r="I3257" s="37">
        <v>212923.91999999998</v>
      </c>
      <c r="J3257" s="37">
        <v>212923.91999999998</v>
      </c>
      <c r="K3257" s="37">
        <v>212923.91999999998</v>
      </c>
      <c r="L3257" s="37">
        <v>212923.91999999998</v>
      </c>
      <c r="M3257" s="37">
        <v>212923.91999999998</v>
      </c>
      <c r="N3257" s="37">
        <v>212923.91999999998</v>
      </c>
      <c r="O3257" s="37">
        <v>212923.91999999998</v>
      </c>
      <c r="P3257" s="37">
        <v>212923.91999999998</v>
      </c>
      <c r="Q3257" s="37">
        <v>212923.91999999998</v>
      </c>
      <c r="R3257" s="37">
        <v>212923.91999999998</v>
      </c>
      <c r="S3257" s="37">
        <v>212923.91999999998</v>
      </c>
    </row>
    <row r="3258" spans="2:19">
      <c r="B3258" s="6">
        <v>1997</v>
      </c>
      <c r="C3258" s="37">
        <v>428109.37</v>
      </c>
      <c r="D3258" s="37">
        <v>428109.37</v>
      </c>
      <c r="E3258" s="37">
        <v>428109.37</v>
      </c>
      <c r="F3258" s="37">
        <v>428109.37</v>
      </c>
      <c r="G3258" s="37">
        <v>428109.37</v>
      </c>
      <c r="H3258" s="37">
        <v>428109.37</v>
      </c>
      <c r="I3258" s="37">
        <v>428109.37</v>
      </c>
      <c r="J3258" s="37">
        <v>428109.37</v>
      </c>
      <c r="K3258" s="37">
        <v>428109.37</v>
      </c>
      <c r="L3258" s="37">
        <v>428109.37</v>
      </c>
      <c r="M3258" s="37">
        <v>428109.37</v>
      </c>
      <c r="N3258" s="37">
        <v>428109.37</v>
      </c>
      <c r="O3258" s="37">
        <v>428109.37</v>
      </c>
      <c r="P3258" s="37">
        <v>428109.37</v>
      </c>
      <c r="Q3258" s="37">
        <v>428109.37</v>
      </c>
      <c r="R3258" s="37">
        <v>428109.37</v>
      </c>
      <c r="S3258" s="37">
        <v>428109.37</v>
      </c>
    </row>
    <row r="3259" spans="2:19">
      <c r="B3259" s="6">
        <v>1996</v>
      </c>
      <c r="C3259" s="37">
        <v>152159.44</v>
      </c>
      <c r="D3259" s="37">
        <v>152159.44</v>
      </c>
      <c r="E3259" s="37">
        <v>152159.44</v>
      </c>
      <c r="F3259" s="37">
        <v>152159.44</v>
      </c>
      <c r="G3259" s="37">
        <v>152159.44</v>
      </c>
      <c r="H3259" s="37">
        <v>152159.44</v>
      </c>
      <c r="I3259" s="37">
        <v>152159.44</v>
      </c>
      <c r="J3259" s="37">
        <v>152159.44</v>
      </c>
      <c r="K3259" s="37">
        <v>152159.44</v>
      </c>
      <c r="L3259" s="37">
        <v>152159.44</v>
      </c>
      <c r="M3259" s="37">
        <v>152159.44</v>
      </c>
      <c r="N3259" s="37">
        <v>152159.44</v>
      </c>
      <c r="O3259" s="37">
        <v>152159.44</v>
      </c>
      <c r="P3259" s="37">
        <v>152159.44</v>
      </c>
      <c r="Q3259" s="37">
        <v>152159.44</v>
      </c>
      <c r="R3259" s="37">
        <v>152159.44</v>
      </c>
      <c r="S3259" s="37">
        <v>152159.44</v>
      </c>
    </row>
    <row r="3260" spans="2:19">
      <c r="B3260" s="6">
        <v>1995</v>
      </c>
      <c r="C3260" s="37">
        <v>515390.47</v>
      </c>
      <c r="D3260" s="37">
        <v>515390.47</v>
      </c>
      <c r="E3260" s="37">
        <v>515390.47</v>
      </c>
      <c r="F3260" s="37">
        <v>515390.47</v>
      </c>
      <c r="G3260" s="37">
        <v>515390.47</v>
      </c>
      <c r="H3260" s="37">
        <v>515390.47</v>
      </c>
      <c r="I3260" s="37">
        <v>515390.47</v>
      </c>
      <c r="J3260" s="37">
        <v>515390.47</v>
      </c>
      <c r="K3260" s="37">
        <v>515390.47</v>
      </c>
      <c r="L3260" s="37">
        <v>515390.47</v>
      </c>
      <c r="M3260" s="37">
        <v>515390.47</v>
      </c>
      <c r="N3260" s="37">
        <v>515390.47</v>
      </c>
      <c r="O3260" s="37">
        <v>515390.47</v>
      </c>
      <c r="P3260" s="37">
        <v>515390.47</v>
      </c>
      <c r="Q3260" s="37">
        <v>515390.47</v>
      </c>
      <c r="R3260" s="37">
        <v>515390.47</v>
      </c>
      <c r="S3260" s="37">
        <v>515390.47</v>
      </c>
    </row>
    <row r="3261" spans="2:19">
      <c r="B3261" s="6">
        <v>1994</v>
      </c>
      <c r="C3261" s="37">
        <v>14775.31</v>
      </c>
      <c r="D3261" s="37">
        <v>14775.31</v>
      </c>
      <c r="E3261" s="37">
        <v>14775.31</v>
      </c>
      <c r="F3261" s="37">
        <v>14775.31</v>
      </c>
      <c r="G3261" s="37">
        <v>14775.31</v>
      </c>
      <c r="H3261" s="37">
        <v>14775.31</v>
      </c>
      <c r="I3261" s="37">
        <v>14775.31</v>
      </c>
      <c r="J3261" s="37">
        <v>14775.31</v>
      </c>
      <c r="K3261" s="37">
        <v>14775.31</v>
      </c>
      <c r="L3261" s="37">
        <v>14775.31</v>
      </c>
      <c r="M3261" s="37">
        <v>14775.31</v>
      </c>
      <c r="N3261" s="37">
        <v>14775.31</v>
      </c>
      <c r="O3261" s="37">
        <v>14775.31</v>
      </c>
      <c r="P3261" s="37">
        <v>14775.31</v>
      </c>
      <c r="Q3261" s="37">
        <v>14775.31</v>
      </c>
      <c r="R3261" s="37">
        <v>14775.31</v>
      </c>
      <c r="S3261" s="37">
        <v>14775.31</v>
      </c>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v>18974.55</v>
      </c>
      <c r="D3263" s="37">
        <v>18974.55</v>
      </c>
      <c r="E3263" s="37">
        <v>18974.55</v>
      </c>
      <c r="F3263" s="37">
        <v>18974.55</v>
      </c>
      <c r="G3263" s="37">
        <v>18974.55</v>
      </c>
      <c r="H3263" s="37">
        <v>18974.55</v>
      </c>
      <c r="I3263" s="37">
        <v>18974.55</v>
      </c>
      <c r="J3263" s="37">
        <v>18974.55</v>
      </c>
      <c r="K3263" s="37">
        <v>18974.55</v>
      </c>
      <c r="L3263" s="37">
        <v>18974.55</v>
      </c>
      <c r="M3263" s="37">
        <v>18974.55</v>
      </c>
      <c r="N3263" s="37">
        <v>18974.55</v>
      </c>
      <c r="O3263" s="37">
        <v>18974.55</v>
      </c>
      <c r="P3263" s="37">
        <v>18974.55</v>
      </c>
      <c r="Q3263" s="37">
        <v>18974.55</v>
      </c>
      <c r="R3263" s="37">
        <v>18974.55</v>
      </c>
      <c r="S3263" s="37">
        <v>18974.55</v>
      </c>
    </row>
    <row r="3264" spans="2:19">
      <c r="B3264" s="6">
        <v>1991</v>
      </c>
      <c r="C3264" s="37">
        <v>40292.870000000003</v>
      </c>
      <c r="D3264" s="37">
        <v>40292.870000000003</v>
      </c>
      <c r="E3264" s="37">
        <v>40292.870000000003</v>
      </c>
      <c r="F3264" s="37">
        <v>40292.870000000003</v>
      </c>
      <c r="G3264" s="37">
        <v>40292.870000000003</v>
      </c>
      <c r="H3264" s="37">
        <v>40292.870000000003</v>
      </c>
      <c r="I3264" s="37">
        <v>40292.870000000003</v>
      </c>
      <c r="J3264" s="37">
        <v>40292.870000000003</v>
      </c>
      <c r="K3264" s="37">
        <v>40292.870000000003</v>
      </c>
      <c r="L3264" s="37">
        <v>40292.870000000003</v>
      </c>
      <c r="M3264" s="37">
        <v>40292.870000000003</v>
      </c>
      <c r="N3264" s="37">
        <v>40292.870000000003</v>
      </c>
      <c r="O3264" s="37">
        <v>40292.870000000003</v>
      </c>
      <c r="P3264" s="37">
        <v>40292.870000000003</v>
      </c>
      <c r="Q3264" s="37">
        <v>40292.870000000003</v>
      </c>
      <c r="R3264" s="37">
        <v>40292.870000000003</v>
      </c>
      <c r="S3264" s="37">
        <v>40292.870000000003</v>
      </c>
    </row>
    <row r="3265" spans="2:19">
      <c r="B3265" s="6">
        <v>1990</v>
      </c>
      <c r="C3265" s="37">
        <v>10882.84</v>
      </c>
      <c r="D3265" s="37">
        <v>10882.84</v>
      </c>
      <c r="E3265" s="37">
        <v>10882.84</v>
      </c>
      <c r="F3265" s="37">
        <v>10882.84</v>
      </c>
      <c r="G3265" s="37">
        <v>10882.84</v>
      </c>
      <c r="H3265" s="37">
        <v>10882.84</v>
      </c>
      <c r="I3265" s="37">
        <v>10882.84</v>
      </c>
      <c r="J3265" s="37">
        <v>10882.84</v>
      </c>
      <c r="K3265" s="37">
        <v>10882.84</v>
      </c>
      <c r="L3265" s="37">
        <v>10882.84</v>
      </c>
      <c r="M3265" s="37">
        <v>10882.84</v>
      </c>
      <c r="N3265" s="37">
        <v>10882.84</v>
      </c>
      <c r="O3265" s="37">
        <v>10882.84</v>
      </c>
      <c r="P3265" s="37">
        <v>10882.84</v>
      </c>
      <c r="Q3265" s="37">
        <v>10882.84</v>
      </c>
      <c r="R3265" s="37">
        <v>10882.84</v>
      </c>
      <c r="S3265" s="37">
        <v>10882.84</v>
      </c>
    </row>
    <row r="3266" spans="2:19">
      <c r="B3266" s="6">
        <v>1989</v>
      </c>
      <c r="C3266" s="37">
        <v>30206.09</v>
      </c>
      <c r="D3266" s="37">
        <v>30206.09</v>
      </c>
      <c r="E3266" s="37">
        <v>30206.09</v>
      </c>
      <c r="F3266" s="37">
        <v>30206.09</v>
      </c>
      <c r="G3266" s="37">
        <v>30206.09</v>
      </c>
      <c r="H3266" s="37">
        <v>30206.09</v>
      </c>
      <c r="I3266" s="37">
        <v>30206.09</v>
      </c>
      <c r="J3266" s="37">
        <v>30206.09</v>
      </c>
      <c r="K3266" s="37">
        <v>30206.09</v>
      </c>
      <c r="L3266" s="37">
        <v>30206.09</v>
      </c>
      <c r="M3266" s="37">
        <v>30206.09</v>
      </c>
      <c r="N3266" s="37">
        <v>30206.09</v>
      </c>
      <c r="O3266" s="37">
        <v>30206.09</v>
      </c>
      <c r="P3266" s="37">
        <v>30206.09</v>
      </c>
      <c r="Q3266" s="37">
        <v>30206.09</v>
      </c>
      <c r="R3266" s="37">
        <v>30206.09</v>
      </c>
      <c r="S3266" s="37">
        <v>30206.09</v>
      </c>
    </row>
    <row r="3267" spans="2:19">
      <c r="B3267" s="6">
        <v>1988</v>
      </c>
      <c r="C3267" s="37">
        <v>21191.16</v>
      </c>
      <c r="D3267" s="37">
        <v>21191.16</v>
      </c>
      <c r="E3267" s="37">
        <v>21191.16</v>
      </c>
      <c r="F3267" s="37">
        <v>21191.16</v>
      </c>
      <c r="G3267" s="37">
        <v>21191.16</v>
      </c>
      <c r="H3267" s="37">
        <v>21191.16</v>
      </c>
      <c r="I3267" s="37">
        <v>21191.16</v>
      </c>
      <c r="J3267" s="37">
        <v>21191.16</v>
      </c>
      <c r="K3267" s="37">
        <v>21191.16</v>
      </c>
      <c r="L3267" s="37">
        <v>21191.16</v>
      </c>
      <c r="M3267" s="37">
        <v>21191.16</v>
      </c>
      <c r="N3267" s="37">
        <v>21191.16</v>
      </c>
      <c r="O3267" s="37">
        <v>21191.16</v>
      </c>
      <c r="P3267" s="37">
        <v>21191.16</v>
      </c>
      <c r="Q3267" s="37">
        <v>21191.16</v>
      </c>
      <c r="R3267" s="37">
        <v>21191.16</v>
      </c>
      <c r="S3267" s="37">
        <v>21191.16</v>
      </c>
    </row>
    <row r="3268" spans="2:19">
      <c r="B3268" s="6">
        <v>1987</v>
      </c>
      <c r="C3268" s="37">
        <v>5121.6099999999997</v>
      </c>
      <c r="D3268" s="37">
        <v>5121.6099999999997</v>
      </c>
      <c r="E3268" s="37">
        <v>5121.6099999999997</v>
      </c>
      <c r="F3268" s="37">
        <v>5121.6099999999997</v>
      </c>
      <c r="G3268" s="37">
        <v>5121.6099999999997</v>
      </c>
      <c r="H3268" s="37">
        <v>5121.6099999999997</v>
      </c>
      <c r="I3268" s="37">
        <v>5121.6099999999997</v>
      </c>
      <c r="J3268" s="37">
        <v>5121.6099999999997</v>
      </c>
      <c r="K3268" s="37">
        <v>5121.6099999999997</v>
      </c>
      <c r="L3268" s="37">
        <v>5121.6099999999997</v>
      </c>
      <c r="M3268" s="37">
        <v>5121.6099999999997</v>
      </c>
      <c r="N3268" s="37">
        <v>5121.6099999999997</v>
      </c>
      <c r="O3268" s="37">
        <v>5121.6099999999997</v>
      </c>
      <c r="P3268" s="37">
        <v>5121.6099999999997</v>
      </c>
      <c r="Q3268" s="37">
        <v>5121.6099999999997</v>
      </c>
      <c r="R3268" s="37">
        <v>5121.6099999999997</v>
      </c>
      <c r="S3268" s="37">
        <v>5121.6099999999997</v>
      </c>
    </row>
    <row r="3269" spans="2:19">
      <c r="B3269" s="6">
        <v>1986</v>
      </c>
      <c r="C3269" s="37">
        <v>33556.589999999997</v>
      </c>
      <c r="D3269" s="37">
        <v>33556.589999999997</v>
      </c>
      <c r="E3269" s="37">
        <v>33556.589999999997</v>
      </c>
      <c r="F3269" s="37">
        <v>33556.589999999997</v>
      </c>
      <c r="G3269" s="37">
        <v>33556.589999999997</v>
      </c>
      <c r="H3269" s="37">
        <v>33556.589999999997</v>
      </c>
      <c r="I3269" s="37">
        <v>33556.589999999997</v>
      </c>
      <c r="J3269" s="37">
        <v>33556.589999999997</v>
      </c>
      <c r="K3269" s="37">
        <v>33556.589999999997</v>
      </c>
      <c r="L3269" s="37">
        <v>33556.589999999997</v>
      </c>
      <c r="M3269" s="37">
        <v>33556.589999999997</v>
      </c>
      <c r="N3269" s="37">
        <v>33556.589999999997</v>
      </c>
      <c r="O3269" s="37">
        <v>33556.589999999997</v>
      </c>
      <c r="P3269" s="37">
        <v>33556.589999999997</v>
      </c>
      <c r="Q3269" s="37">
        <v>33556.589999999997</v>
      </c>
      <c r="R3269" s="37">
        <v>33556.589999999997</v>
      </c>
      <c r="S3269" s="37">
        <v>33556.589999999997</v>
      </c>
    </row>
    <row r="3270" spans="2:19">
      <c r="B3270" s="6">
        <v>1985</v>
      </c>
      <c r="C3270" s="37">
        <v>15492.66</v>
      </c>
      <c r="D3270" s="37">
        <v>15492.66</v>
      </c>
      <c r="E3270" s="37">
        <v>15492.66</v>
      </c>
      <c r="F3270" s="37">
        <v>15492.66</v>
      </c>
      <c r="G3270" s="37">
        <v>15492.66</v>
      </c>
      <c r="H3270" s="37">
        <v>15492.66</v>
      </c>
      <c r="I3270" s="37">
        <v>15492.66</v>
      </c>
      <c r="J3270" s="37">
        <v>15492.66</v>
      </c>
      <c r="K3270" s="37">
        <v>15492.66</v>
      </c>
      <c r="L3270" s="37">
        <v>15492.66</v>
      </c>
      <c r="M3270" s="37">
        <v>15492.66</v>
      </c>
      <c r="N3270" s="37">
        <v>15492.66</v>
      </c>
      <c r="O3270" s="37">
        <v>15492.66</v>
      </c>
      <c r="P3270" s="37">
        <v>15492.66</v>
      </c>
      <c r="Q3270" s="37">
        <v>15492.66</v>
      </c>
      <c r="R3270" s="37">
        <v>15492.66</v>
      </c>
      <c r="S3270" s="37">
        <v>15492.66</v>
      </c>
    </row>
    <row r="3271" spans="2:19">
      <c r="B3271" s="6">
        <v>1984</v>
      </c>
      <c r="C3271" s="37">
        <v>576.23</v>
      </c>
      <c r="D3271" s="37">
        <v>576.23</v>
      </c>
      <c r="E3271" s="37">
        <v>576.23</v>
      </c>
      <c r="F3271" s="37">
        <v>576.23</v>
      </c>
      <c r="G3271" s="37">
        <v>576.23</v>
      </c>
      <c r="H3271" s="37">
        <v>576.23</v>
      </c>
      <c r="I3271" s="37">
        <v>576.23</v>
      </c>
      <c r="J3271" s="37">
        <v>576.23</v>
      </c>
      <c r="K3271" s="37">
        <v>576.23</v>
      </c>
      <c r="L3271" s="37">
        <v>576.23</v>
      </c>
      <c r="M3271" s="37">
        <v>576.23</v>
      </c>
      <c r="N3271" s="37">
        <v>576.23</v>
      </c>
      <c r="O3271" s="37">
        <v>576.23</v>
      </c>
      <c r="P3271" s="37">
        <v>576.23</v>
      </c>
      <c r="Q3271" s="37">
        <v>576.23</v>
      </c>
      <c r="R3271" s="37">
        <v>576.23</v>
      </c>
      <c r="S3271" s="37">
        <v>576.23</v>
      </c>
    </row>
    <row r="3272" spans="2:19">
      <c r="B3272" s="6">
        <v>1983</v>
      </c>
      <c r="C3272" s="37">
        <v>18423.38</v>
      </c>
      <c r="D3272" s="37">
        <v>18423.38</v>
      </c>
      <c r="E3272" s="37">
        <v>18423.38</v>
      </c>
      <c r="F3272" s="37">
        <v>18423.38</v>
      </c>
      <c r="G3272" s="37">
        <v>18423.38</v>
      </c>
      <c r="H3272" s="37">
        <v>18423.38</v>
      </c>
      <c r="I3272" s="37">
        <v>18423.38</v>
      </c>
      <c r="J3272" s="37">
        <v>18423.38</v>
      </c>
      <c r="K3272" s="37">
        <v>18423.38</v>
      </c>
      <c r="L3272" s="37">
        <v>18423.38</v>
      </c>
      <c r="M3272" s="37">
        <v>18423.38</v>
      </c>
      <c r="N3272" s="37">
        <v>18423.38</v>
      </c>
      <c r="O3272" s="37">
        <v>18423.38</v>
      </c>
      <c r="P3272" s="37">
        <v>18423.38</v>
      </c>
      <c r="Q3272" s="37">
        <v>18423.38</v>
      </c>
      <c r="R3272" s="37">
        <v>18423.38</v>
      </c>
      <c r="S3272" s="37">
        <v>18423.38</v>
      </c>
    </row>
    <row r="3273" spans="2:19">
      <c r="B3273" s="6">
        <v>1982</v>
      </c>
      <c r="C3273" s="37">
        <v>11320.01</v>
      </c>
      <c r="D3273" s="37">
        <v>11320.01</v>
      </c>
      <c r="E3273" s="37">
        <v>11320.01</v>
      </c>
      <c r="F3273" s="37">
        <v>11320.01</v>
      </c>
      <c r="G3273" s="37">
        <v>11320.01</v>
      </c>
      <c r="H3273" s="37">
        <v>11320.01</v>
      </c>
      <c r="I3273" s="37">
        <v>11320.01</v>
      </c>
      <c r="J3273" s="37">
        <v>11320.01</v>
      </c>
      <c r="K3273" s="37">
        <v>11320.01</v>
      </c>
      <c r="L3273" s="37">
        <v>11320.01</v>
      </c>
      <c r="M3273" s="37">
        <v>11320.01</v>
      </c>
      <c r="N3273" s="37">
        <v>11320.01</v>
      </c>
      <c r="O3273" s="37">
        <v>11320.01</v>
      </c>
      <c r="P3273" s="37">
        <v>11320.01</v>
      </c>
      <c r="Q3273" s="37">
        <v>11320.01</v>
      </c>
      <c r="R3273" s="37">
        <v>11320.01</v>
      </c>
      <c r="S3273" s="37">
        <v>11320.01</v>
      </c>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4117065.78</v>
      </c>
      <c r="D3326" s="11">
        <f>SUM(D3248:D3325)</f>
        <v>4200561.66</v>
      </c>
      <c r="E3326" s="11">
        <f>SUM(E3247:E3325)</f>
        <v>4372888.3899999997</v>
      </c>
      <c r="F3326" s="11">
        <f>SUM(F3246:F3325)</f>
        <v>4387748.1900000013</v>
      </c>
      <c r="G3326" s="11">
        <f>SUM(G3245:G3325)</f>
        <v>4793929.05</v>
      </c>
      <c r="H3326" s="11">
        <f t="shared" ref="H3326:M3326" si="36">SUM(H3239:H3325)</f>
        <v>5264759.78</v>
      </c>
      <c r="I3326" s="11">
        <f t="shared" si="36"/>
        <v>5611954.2199999997</v>
      </c>
      <c r="J3326" s="11">
        <f t="shared" si="36"/>
        <v>6202681.6999999993</v>
      </c>
      <c r="K3326" s="11">
        <f t="shared" si="36"/>
        <v>6897119.1599999992</v>
      </c>
      <c r="L3326" s="11">
        <f t="shared" si="36"/>
        <v>7139467.419999999</v>
      </c>
      <c r="M3326" s="11">
        <f t="shared" si="36"/>
        <v>7454921.2699999986</v>
      </c>
      <c r="N3326" s="11">
        <f>SUM(N3234:N3325)</f>
        <v>7870614.7899999991</v>
      </c>
      <c r="O3326" s="11">
        <f>SUM(O3234:O3325)</f>
        <v>8211795.8499999987</v>
      </c>
      <c r="P3326" s="11">
        <f>SUM(P3234:P3325)</f>
        <v>8328305.9899999993</v>
      </c>
      <c r="Q3326" s="11">
        <f>SUM(Q3234:Q3325)</f>
        <v>8559393.7499999981</v>
      </c>
      <c r="R3326" s="11">
        <f>SUM(R3233:R3325)</f>
        <v>8707032.5600000005</v>
      </c>
      <c r="S3326" s="11">
        <f>SUM(S3233:S3325)</f>
        <v>9003156.3800000008</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76221.37</v>
      </c>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v>107705.84</v>
      </c>
      <c r="R3330" s="37">
        <v>107705.84</v>
      </c>
      <c r="S3330" s="37">
        <v>107705.84</v>
      </c>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v>4773.05</v>
      </c>
      <c r="D3348" s="37">
        <v>4773.05</v>
      </c>
      <c r="E3348" s="37">
        <v>4773.05</v>
      </c>
      <c r="F3348" s="37">
        <v>4773.05</v>
      </c>
      <c r="G3348" s="37">
        <v>4773.05</v>
      </c>
      <c r="H3348" s="37">
        <v>4773.05</v>
      </c>
      <c r="I3348" s="37">
        <v>4773.05</v>
      </c>
      <c r="J3348" s="37">
        <v>4773.05</v>
      </c>
      <c r="K3348" s="37">
        <v>4773.05</v>
      </c>
      <c r="L3348" s="37">
        <v>4773.05</v>
      </c>
      <c r="M3348" s="37">
        <v>4773.05</v>
      </c>
      <c r="N3348" s="37">
        <v>4773.05</v>
      </c>
      <c r="O3348" s="37">
        <v>4773.05</v>
      </c>
      <c r="P3348" s="37">
        <v>4773.05</v>
      </c>
      <c r="Q3348" s="37">
        <v>4773.05</v>
      </c>
      <c r="R3348" s="37">
        <v>4773.05</v>
      </c>
      <c r="S3348" s="37">
        <v>4773.05</v>
      </c>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4773.05</v>
      </c>
      <c r="D3421" s="11">
        <f>SUM(D3343:D3420)</f>
        <v>4773.05</v>
      </c>
      <c r="E3421" s="11">
        <f>SUM(E3342:E3420)</f>
        <v>4773.05</v>
      </c>
      <c r="F3421" s="11">
        <f>SUM(F3341:F3420)</f>
        <v>4773.05</v>
      </c>
      <c r="G3421" s="11">
        <f>SUM(G3340:G3420)</f>
        <v>4773.05</v>
      </c>
      <c r="H3421" s="11">
        <f t="shared" ref="H3421:M3421" si="37">SUM(H3334:H3420)</f>
        <v>4773.05</v>
      </c>
      <c r="I3421" s="11">
        <f t="shared" si="37"/>
        <v>4773.05</v>
      </c>
      <c r="J3421" s="11">
        <f t="shared" si="37"/>
        <v>4773.05</v>
      </c>
      <c r="K3421" s="11">
        <f t="shared" si="37"/>
        <v>4773.05</v>
      </c>
      <c r="L3421" s="11">
        <f t="shared" si="37"/>
        <v>4773.05</v>
      </c>
      <c r="M3421" s="11">
        <f t="shared" si="37"/>
        <v>4773.05</v>
      </c>
      <c r="N3421" s="11">
        <f>SUM(N3329:N3420)</f>
        <v>4773.05</v>
      </c>
      <c r="O3421" s="11">
        <f>SUM(O3329:O3420)</f>
        <v>4773.05</v>
      </c>
      <c r="P3421" s="11">
        <f>SUM(P3329:P3420)</f>
        <v>4773.05</v>
      </c>
      <c r="Q3421" s="11">
        <f>SUM(Q3329:Q3420)</f>
        <v>112478.89</v>
      </c>
      <c r="R3421" s="11">
        <f>SUM(R3328:R3420)</f>
        <v>112478.89</v>
      </c>
      <c r="S3421" s="11">
        <f>SUM(S3328:S3420)</f>
        <v>188700.25999999998</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v>56780</v>
      </c>
      <c r="J3433" s="37">
        <v>56780</v>
      </c>
      <c r="K3433" s="37">
        <v>56780</v>
      </c>
      <c r="L3433" s="37">
        <v>56780</v>
      </c>
      <c r="M3433" s="37">
        <v>56780</v>
      </c>
      <c r="N3433" s="37">
        <v>56780</v>
      </c>
      <c r="O3433" s="37">
        <v>56780</v>
      </c>
      <c r="P3433" s="37">
        <v>56780</v>
      </c>
      <c r="Q3433" s="37">
        <v>56780</v>
      </c>
      <c r="R3433" s="37">
        <v>56780</v>
      </c>
      <c r="S3433" s="37">
        <v>56780</v>
      </c>
    </row>
    <row r="3434" spans="1:19">
      <c r="B3434" s="6">
        <v>2011</v>
      </c>
      <c r="C3434" s="36"/>
      <c r="D3434" s="36"/>
      <c r="E3434" s="36"/>
      <c r="F3434" s="36"/>
      <c r="G3434" s="36"/>
      <c r="H3434" s="37">
        <v>694348.14</v>
      </c>
      <c r="I3434" s="37">
        <v>694348.14</v>
      </c>
      <c r="J3434" s="37">
        <v>694348.14</v>
      </c>
      <c r="K3434" s="37">
        <v>694348.14</v>
      </c>
      <c r="L3434" s="37">
        <v>694348.14</v>
      </c>
      <c r="M3434" s="37">
        <v>694348.14</v>
      </c>
      <c r="N3434" s="37">
        <v>694348.14</v>
      </c>
      <c r="O3434" s="37">
        <v>694348.14</v>
      </c>
      <c r="P3434" s="37">
        <v>694348.14</v>
      </c>
      <c r="Q3434" s="37">
        <v>694348.14</v>
      </c>
      <c r="R3434" s="37">
        <v>694348.14</v>
      </c>
      <c r="S3434" s="37">
        <v>694348.14</v>
      </c>
    </row>
    <row r="3435" spans="1:19">
      <c r="B3435" s="6">
        <v>2010</v>
      </c>
      <c r="C3435" s="36"/>
      <c r="D3435" s="36"/>
      <c r="E3435" s="36"/>
      <c r="F3435" s="36"/>
      <c r="G3435" s="37">
        <v>156000</v>
      </c>
      <c r="H3435" s="37">
        <v>156000</v>
      </c>
      <c r="I3435" s="37">
        <v>156000</v>
      </c>
      <c r="J3435" s="37">
        <v>156000</v>
      </c>
      <c r="K3435" s="37">
        <v>156000</v>
      </c>
      <c r="L3435" s="37">
        <v>156000</v>
      </c>
      <c r="M3435" s="37">
        <v>156000</v>
      </c>
      <c r="N3435" s="37">
        <v>156000</v>
      </c>
      <c r="O3435" s="37">
        <v>156000</v>
      </c>
      <c r="P3435" s="37">
        <v>156000</v>
      </c>
      <c r="Q3435" s="37">
        <v>156000</v>
      </c>
      <c r="R3435" s="37">
        <v>156000</v>
      </c>
      <c r="S3435" s="37">
        <v>156000</v>
      </c>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v>4794.71</v>
      </c>
      <c r="E3438" s="37">
        <v>4794.71</v>
      </c>
      <c r="F3438" s="37">
        <v>4794.71</v>
      </c>
      <c r="G3438" s="37">
        <v>4794.71</v>
      </c>
      <c r="H3438" s="37">
        <v>4794.71</v>
      </c>
      <c r="I3438" s="37">
        <v>4794.71</v>
      </c>
      <c r="J3438" s="37">
        <v>4794.71</v>
      </c>
      <c r="K3438" s="37">
        <v>4794.71</v>
      </c>
      <c r="L3438" s="37">
        <v>4794.71</v>
      </c>
      <c r="M3438" s="37">
        <v>4794.71</v>
      </c>
      <c r="N3438" s="37">
        <v>4794.71</v>
      </c>
      <c r="O3438" s="37">
        <v>4794.71</v>
      </c>
      <c r="P3438" s="37">
        <v>4794.71</v>
      </c>
      <c r="Q3438" s="37">
        <v>4794.71</v>
      </c>
      <c r="R3438" s="37">
        <v>4794.71</v>
      </c>
      <c r="S3438" s="37">
        <v>4794.71</v>
      </c>
    </row>
    <row r="3439" spans="1:19">
      <c r="B3439" s="6">
        <v>2006</v>
      </c>
      <c r="C3439" s="37">
        <v>5400</v>
      </c>
      <c r="D3439" s="37">
        <v>5400</v>
      </c>
      <c r="E3439" s="37">
        <v>5400</v>
      </c>
      <c r="F3439" s="37">
        <v>5400</v>
      </c>
      <c r="G3439" s="37">
        <v>5400</v>
      </c>
      <c r="H3439" s="37">
        <v>5400</v>
      </c>
      <c r="I3439" s="37">
        <v>5400</v>
      </c>
      <c r="J3439" s="37">
        <v>5400</v>
      </c>
      <c r="K3439" s="37">
        <v>5400</v>
      </c>
      <c r="L3439" s="37">
        <v>5400</v>
      </c>
      <c r="M3439" s="37">
        <v>5400</v>
      </c>
      <c r="N3439" s="37">
        <v>5400</v>
      </c>
      <c r="O3439" s="37">
        <v>5400</v>
      </c>
      <c r="P3439" s="37">
        <v>5400</v>
      </c>
      <c r="Q3439" s="37">
        <v>5400</v>
      </c>
      <c r="R3439" s="37">
        <v>5400</v>
      </c>
      <c r="S3439" s="37">
        <v>5400</v>
      </c>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v>39690</v>
      </c>
      <c r="D3441" s="37">
        <v>39690</v>
      </c>
      <c r="E3441" s="37">
        <v>39690</v>
      </c>
      <c r="F3441" s="37">
        <v>39690</v>
      </c>
      <c r="G3441" s="37">
        <v>39690</v>
      </c>
      <c r="H3441" s="37">
        <v>39690</v>
      </c>
      <c r="I3441" s="37">
        <v>39690</v>
      </c>
      <c r="J3441" s="37">
        <v>39690</v>
      </c>
      <c r="K3441" s="37">
        <v>39690</v>
      </c>
      <c r="L3441" s="37">
        <v>39690</v>
      </c>
      <c r="M3441" s="37">
        <v>39690</v>
      </c>
      <c r="N3441" s="37">
        <v>39690</v>
      </c>
      <c r="O3441" s="37">
        <v>39690</v>
      </c>
      <c r="P3441" s="37">
        <v>39690</v>
      </c>
      <c r="Q3441" s="37">
        <v>39690</v>
      </c>
      <c r="R3441" s="37">
        <v>39690</v>
      </c>
      <c r="S3441" s="37">
        <v>39690</v>
      </c>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v>88500</v>
      </c>
      <c r="D3443" s="37">
        <v>88500</v>
      </c>
      <c r="E3443" s="37">
        <v>88500</v>
      </c>
      <c r="F3443" s="37">
        <v>88500</v>
      </c>
      <c r="G3443" s="37">
        <v>88500</v>
      </c>
      <c r="H3443" s="37">
        <v>88500</v>
      </c>
      <c r="I3443" s="37">
        <v>88500</v>
      </c>
      <c r="J3443" s="37">
        <v>88500</v>
      </c>
      <c r="K3443" s="37">
        <v>88500</v>
      </c>
      <c r="L3443" s="37">
        <v>88500</v>
      </c>
      <c r="M3443" s="37">
        <v>88500</v>
      </c>
      <c r="N3443" s="37">
        <v>88500</v>
      </c>
      <c r="O3443" s="37">
        <v>88500</v>
      </c>
      <c r="P3443" s="37">
        <v>88500</v>
      </c>
      <c r="Q3443" s="37">
        <v>88500</v>
      </c>
      <c r="R3443" s="37">
        <v>88500</v>
      </c>
      <c r="S3443" s="37">
        <v>88500</v>
      </c>
    </row>
    <row r="3444" spans="2:19">
      <c r="B3444" s="6">
        <v>2001</v>
      </c>
      <c r="C3444" s="37">
        <v>110088.05</v>
      </c>
      <c r="D3444" s="37">
        <v>110088.05</v>
      </c>
      <c r="E3444" s="37">
        <v>110088.05</v>
      </c>
      <c r="F3444" s="37">
        <v>110088.05</v>
      </c>
      <c r="G3444" s="37">
        <v>110088.05</v>
      </c>
      <c r="H3444" s="37">
        <v>110088.05</v>
      </c>
      <c r="I3444" s="37">
        <v>110088.05</v>
      </c>
      <c r="J3444" s="37">
        <v>110088.05</v>
      </c>
      <c r="K3444" s="37">
        <v>110088.05</v>
      </c>
      <c r="L3444" s="37">
        <v>110088.05</v>
      </c>
      <c r="M3444" s="37">
        <v>110088.05</v>
      </c>
      <c r="N3444" s="37">
        <v>110088.05</v>
      </c>
      <c r="O3444" s="37">
        <v>110088.05</v>
      </c>
      <c r="P3444" s="37">
        <v>110088.05</v>
      </c>
      <c r="Q3444" s="37">
        <v>110088.05</v>
      </c>
      <c r="R3444" s="37">
        <v>110088.05</v>
      </c>
      <c r="S3444" s="37">
        <v>110088.05</v>
      </c>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v>250173.58</v>
      </c>
      <c r="D3446" s="37">
        <v>250173.58</v>
      </c>
      <c r="E3446" s="37">
        <v>250173.58</v>
      </c>
      <c r="F3446" s="37">
        <v>250173.58</v>
      </c>
      <c r="G3446" s="37">
        <v>250173.58</v>
      </c>
      <c r="H3446" s="37">
        <v>250173.58</v>
      </c>
      <c r="I3446" s="37">
        <v>250173.58</v>
      </c>
      <c r="J3446" s="37">
        <v>250173.58</v>
      </c>
      <c r="K3446" s="37">
        <v>250173.58</v>
      </c>
      <c r="L3446" s="37">
        <v>250173.58</v>
      </c>
      <c r="M3446" s="37">
        <v>250173.58</v>
      </c>
      <c r="N3446" s="37">
        <v>250173.58</v>
      </c>
      <c r="O3446" s="37">
        <v>250173.58</v>
      </c>
      <c r="P3446" s="37">
        <v>250173.58</v>
      </c>
      <c r="Q3446" s="37">
        <v>250173.58</v>
      </c>
      <c r="R3446" s="37">
        <v>250173.58</v>
      </c>
      <c r="S3446" s="37">
        <v>250173.58</v>
      </c>
    </row>
    <row r="3447" spans="2:19">
      <c r="B3447" s="6">
        <v>1998</v>
      </c>
      <c r="C3447" s="37">
        <v>35212.67</v>
      </c>
      <c r="D3447" s="37">
        <v>35212.67</v>
      </c>
      <c r="E3447" s="37">
        <v>35212.67</v>
      </c>
      <c r="F3447" s="37">
        <v>35212.67</v>
      </c>
      <c r="G3447" s="37">
        <v>35212.67</v>
      </c>
      <c r="H3447" s="37">
        <v>35212.67</v>
      </c>
      <c r="I3447" s="37">
        <v>35212.67</v>
      </c>
      <c r="J3447" s="37">
        <v>35212.67</v>
      </c>
      <c r="K3447" s="37">
        <v>35212.67</v>
      </c>
      <c r="L3447" s="37">
        <v>35212.67</v>
      </c>
      <c r="M3447" s="37">
        <v>35212.67</v>
      </c>
      <c r="N3447" s="37">
        <v>35212.67</v>
      </c>
      <c r="O3447" s="37">
        <v>35212.67</v>
      </c>
      <c r="P3447" s="37">
        <v>35212.67</v>
      </c>
      <c r="Q3447" s="37">
        <v>35212.67</v>
      </c>
      <c r="R3447" s="37">
        <v>35212.67</v>
      </c>
      <c r="S3447" s="37">
        <v>35212.67</v>
      </c>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v>18872.29</v>
      </c>
      <c r="D3459" s="37">
        <v>18872.29</v>
      </c>
      <c r="E3459" s="37">
        <v>18872.29</v>
      </c>
      <c r="F3459" s="37">
        <v>18872.29</v>
      </c>
      <c r="G3459" s="37">
        <v>18872.29</v>
      </c>
      <c r="H3459" s="37">
        <v>18872.29</v>
      </c>
      <c r="I3459" s="37">
        <v>18872.29</v>
      </c>
      <c r="J3459" s="37">
        <v>18872.29</v>
      </c>
      <c r="K3459" s="37">
        <v>18872.29</v>
      </c>
      <c r="L3459" s="37">
        <v>18872.29</v>
      </c>
      <c r="M3459" s="37">
        <v>18872.29</v>
      </c>
      <c r="N3459" s="37">
        <v>18872.29</v>
      </c>
      <c r="O3459" s="37">
        <v>18872.29</v>
      </c>
      <c r="P3459" s="37">
        <v>18872.29</v>
      </c>
      <c r="Q3459" s="37">
        <v>18872.29</v>
      </c>
      <c r="R3459" s="37">
        <v>18872.29</v>
      </c>
      <c r="S3459" s="37">
        <v>18872.29</v>
      </c>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v>3497.24</v>
      </c>
      <c r="D3465" s="37">
        <v>3497.24</v>
      </c>
      <c r="E3465" s="37">
        <v>3497.24</v>
      </c>
      <c r="F3465" s="37">
        <v>3497.24</v>
      </c>
      <c r="G3465" s="37">
        <v>3497.24</v>
      </c>
      <c r="H3465" s="37">
        <v>3497.24</v>
      </c>
      <c r="I3465" s="37">
        <v>3497.24</v>
      </c>
      <c r="J3465" s="37">
        <v>3497.24</v>
      </c>
      <c r="K3465" s="37">
        <v>3497.24</v>
      </c>
      <c r="L3465" s="37">
        <v>3497.24</v>
      </c>
      <c r="M3465" s="37">
        <v>3497.24</v>
      </c>
      <c r="N3465" s="37">
        <v>3497.24</v>
      </c>
      <c r="O3465" s="37">
        <v>3497.24</v>
      </c>
      <c r="P3465" s="37">
        <v>3497.24</v>
      </c>
      <c r="Q3465" s="37">
        <v>3497.24</v>
      </c>
      <c r="R3465" s="37">
        <v>3497.24</v>
      </c>
      <c r="S3465" s="37">
        <v>3497.24</v>
      </c>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551433.83000000007</v>
      </c>
      <c r="D3516" s="11">
        <f>SUM(D3438:D3515)</f>
        <v>556228.54</v>
      </c>
      <c r="E3516" s="11">
        <f>SUM(E3437:E3515)</f>
        <v>556228.54</v>
      </c>
      <c r="F3516" s="11">
        <f>SUM(F3436:F3515)</f>
        <v>556228.54</v>
      </c>
      <c r="G3516" s="11">
        <f>SUM(G3435:G3515)</f>
        <v>712228.54</v>
      </c>
      <c r="H3516" s="11">
        <f t="shared" ref="H3516:M3516" si="38">SUM(H3429:H3515)</f>
        <v>1406576.68</v>
      </c>
      <c r="I3516" s="11">
        <f t="shared" si="38"/>
        <v>1463356.68</v>
      </c>
      <c r="J3516" s="11">
        <f t="shared" si="38"/>
        <v>1463356.68</v>
      </c>
      <c r="K3516" s="11">
        <f t="shared" si="38"/>
        <v>1463356.68</v>
      </c>
      <c r="L3516" s="11">
        <f t="shared" si="38"/>
        <v>1463356.68</v>
      </c>
      <c r="M3516" s="11">
        <f t="shared" si="38"/>
        <v>1463356.68</v>
      </c>
      <c r="N3516" s="11">
        <f>SUM(N3424:N3515)</f>
        <v>1463356.68</v>
      </c>
      <c r="O3516" s="11">
        <f>SUM(O3424:O3515)</f>
        <v>1463356.68</v>
      </c>
      <c r="P3516" s="11">
        <f>SUM(P3424:P3515)</f>
        <v>1463356.68</v>
      </c>
      <c r="Q3516" s="11">
        <f>SUM(Q3424:Q3515)</f>
        <v>1463356.68</v>
      </c>
      <c r="R3516" s="11">
        <f>SUM(R3423:R3515)</f>
        <v>1463356.68</v>
      </c>
      <c r="S3516" s="11">
        <f>SUM(S3423:S3515)</f>
        <v>1463356.68</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 t="shared" ref="H3611:M3611" si="39">SUM(H3524:H3610)</f>
        <v>0</v>
      </c>
      <c r="I3611" s="11">
        <f t="shared" si="39"/>
        <v>0</v>
      </c>
      <c r="J3611" s="11">
        <f t="shared" si="39"/>
        <v>0</v>
      </c>
      <c r="K3611" s="11">
        <f t="shared" si="39"/>
        <v>0</v>
      </c>
      <c r="L3611" s="11">
        <f t="shared" si="39"/>
        <v>0</v>
      </c>
      <c r="M3611" s="11">
        <f t="shared" si="39"/>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 t="shared" ref="H3706:M3706" si="40">SUM(H3619:H3705)</f>
        <v>0</v>
      </c>
      <c r="I3706" s="11">
        <f t="shared" si="40"/>
        <v>0</v>
      </c>
      <c r="J3706" s="11">
        <f t="shared" si="40"/>
        <v>0</v>
      </c>
      <c r="K3706" s="11">
        <f t="shared" si="40"/>
        <v>0</v>
      </c>
      <c r="L3706" s="11">
        <f t="shared" si="40"/>
        <v>0</v>
      </c>
      <c r="M3706" s="11">
        <f t="shared" si="40"/>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80" zoomScaleNormal="80" workbookViewId="0">
      <pane ySplit="2" topLeftCell="A24" activePane="bottomLeft" state="frozen"/>
      <selection pane="bottomLeft" activeCell="O3730" sqref="L3728:O3730"/>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-17224.86</v>
      </c>
    </row>
    <row r="4" spans="1:19">
      <c r="A4" s="38"/>
      <c r="B4" s="6">
        <v>2021</v>
      </c>
      <c r="C4" s="36"/>
      <c r="D4" s="36"/>
      <c r="E4" s="36"/>
      <c r="F4" s="36"/>
      <c r="G4" s="36"/>
      <c r="H4" s="36"/>
      <c r="I4" s="36"/>
      <c r="J4" s="36"/>
      <c r="K4" s="36"/>
      <c r="L4" s="36"/>
      <c r="M4" s="36"/>
      <c r="N4" s="36"/>
      <c r="O4" s="36"/>
      <c r="P4" s="36"/>
      <c r="Q4" s="36"/>
      <c r="R4" s="37">
        <v>925</v>
      </c>
      <c r="S4" s="37">
        <v>925</v>
      </c>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v>1223.98</v>
      </c>
      <c r="P7" s="37">
        <v>1223.98</v>
      </c>
      <c r="Q7" s="37">
        <v>1223.98</v>
      </c>
      <c r="R7" s="37">
        <v>1223.98</v>
      </c>
      <c r="S7" s="37">
        <v>1223.98</v>
      </c>
    </row>
    <row r="8" spans="1:19">
      <c r="B8" s="6">
        <v>2017</v>
      </c>
      <c r="C8" s="36"/>
      <c r="D8" s="36"/>
      <c r="E8" s="36"/>
      <c r="F8" s="36"/>
      <c r="G8" s="36"/>
      <c r="H8" s="36"/>
      <c r="I8" s="36"/>
      <c r="J8" s="36"/>
      <c r="K8" s="36"/>
      <c r="L8" s="36"/>
      <c r="M8" s="36"/>
      <c r="N8" s="37">
        <v>3249.5</v>
      </c>
      <c r="O8" s="37">
        <v>3249.5</v>
      </c>
      <c r="P8" s="37">
        <v>3249.5</v>
      </c>
      <c r="Q8" s="37">
        <v>3249.5</v>
      </c>
      <c r="R8" s="37">
        <v>3249.5</v>
      </c>
      <c r="S8" s="37">
        <v>3249.5</v>
      </c>
    </row>
    <row r="9" spans="1:19">
      <c r="B9" s="6">
        <v>2016</v>
      </c>
      <c r="C9" s="36"/>
      <c r="D9" s="36"/>
      <c r="E9" s="36"/>
      <c r="F9" s="36"/>
      <c r="G9" s="36"/>
      <c r="H9" s="36"/>
      <c r="I9" s="36"/>
      <c r="J9" s="36"/>
      <c r="K9" s="36"/>
      <c r="L9" s="36"/>
      <c r="M9" s="37">
        <v>4844</v>
      </c>
      <c r="N9" s="37">
        <v>4844</v>
      </c>
      <c r="O9" s="37">
        <v>4844</v>
      </c>
      <c r="P9" s="37">
        <v>4844</v>
      </c>
      <c r="Q9" s="37">
        <v>4844</v>
      </c>
      <c r="R9" s="37">
        <v>4844</v>
      </c>
      <c r="S9" s="37">
        <v>4844</v>
      </c>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v>14130</v>
      </c>
      <c r="L11" s="37">
        <v>14130</v>
      </c>
      <c r="M11" s="37">
        <v>14130</v>
      </c>
      <c r="N11" s="37">
        <v>14130</v>
      </c>
      <c r="O11" s="37">
        <v>14130</v>
      </c>
      <c r="P11" s="37">
        <v>14130</v>
      </c>
      <c r="Q11" s="37">
        <v>14130</v>
      </c>
      <c r="R11" s="37">
        <v>14130</v>
      </c>
      <c r="S11" s="37">
        <v>14130</v>
      </c>
    </row>
    <row r="12" spans="1:19">
      <c r="B12" s="6">
        <v>2013</v>
      </c>
      <c r="C12" s="36"/>
      <c r="D12" s="36"/>
      <c r="E12" s="36"/>
      <c r="F12" s="36"/>
      <c r="G12" s="36"/>
      <c r="H12" s="36"/>
      <c r="I12" s="36"/>
      <c r="J12" s="37">
        <v>28087.31</v>
      </c>
      <c r="K12" s="37">
        <v>28087.31</v>
      </c>
      <c r="L12" s="37">
        <v>28087.31</v>
      </c>
      <c r="M12" s="37">
        <v>28087.31</v>
      </c>
      <c r="N12" s="37">
        <v>28087.31</v>
      </c>
      <c r="O12" s="37">
        <v>28087.31</v>
      </c>
      <c r="P12" s="37">
        <v>28087.31</v>
      </c>
      <c r="Q12" s="37">
        <v>28087.31</v>
      </c>
      <c r="R12" s="37">
        <v>28087.31</v>
      </c>
      <c r="S12" s="37">
        <v>28087.31</v>
      </c>
    </row>
    <row r="13" spans="1:19">
      <c r="B13" s="6">
        <v>2012</v>
      </c>
      <c r="C13" s="36"/>
      <c r="D13" s="36"/>
      <c r="E13" s="36"/>
      <c r="F13" s="36"/>
      <c r="G13" s="36"/>
      <c r="H13" s="36"/>
      <c r="I13" s="37">
        <v>8938.7900000000009</v>
      </c>
      <c r="J13" s="37">
        <v>8938.7900000000009</v>
      </c>
      <c r="K13" s="37">
        <v>8938.7900000000009</v>
      </c>
      <c r="L13" s="37">
        <v>8938.7900000000009</v>
      </c>
      <c r="M13" s="37">
        <v>8938.7900000000009</v>
      </c>
      <c r="N13" s="37">
        <v>8938.7900000000009</v>
      </c>
      <c r="O13" s="37">
        <v>8938.7900000000009</v>
      </c>
      <c r="P13" s="37">
        <v>8938.7900000000009</v>
      </c>
      <c r="Q13" s="37">
        <v>8938.7900000000009</v>
      </c>
      <c r="R13" s="37">
        <v>8938.7900000000009</v>
      </c>
      <c r="S13" s="37">
        <v>8938.7900000000009</v>
      </c>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v>21552.67</v>
      </c>
      <c r="H15" s="37">
        <v>21552.67</v>
      </c>
      <c r="I15" s="37">
        <v>21552.67</v>
      </c>
      <c r="J15" s="37">
        <v>21552.67</v>
      </c>
      <c r="K15" s="37">
        <v>21552.67</v>
      </c>
      <c r="L15" s="37">
        <v>21552.67</v>
      </c>
      <c r="M15" s="37">
        <v>21552.67</v>
      </c>
      <c r="N15" s="37">
        <v>21552.67</v>
      </c>
      <c r="O15" s="37">
        <v>21552.67</v>
      </c>
      <c r="P15" s="37">
        <v>21552.67</v>
      </c>
      <c r="Q15" s="37">
        <v>21552.67</v>
      </c>
      <c r="R15" s="37">
        <v>21552.67</v>
      </c>
      <c r="S15" s="37">
        <v>21552.67</v>
      </c>
    </row>
    <row r="16" spans="1:19">
      <c r="B16" s="6">
        <v>2009</v>
      </c>
      <c r="C16" s="36"/>
      <c r="D16" s="36"/>
      <c r="E16" s="36"/>
      <c r="F16" s="37">
        <v>2400</v>
      </c>
      <c r="G16" s="37">
        <v>2400</v>
      </c>
      <c r="H16" s="37">
        <v>2400</v>
      </c>
      <c r="I16" s="37">
        <v>2400</v>
      </c>
      <c r="J16" s="37">
        <v>2400</v>
      </c>
      <c r="K16" s="37">
        <v>2400</v>
      </c>
      <c r="L16" s="37">
        <v>2400</v>
      </c>
      <c r="M16" s="37">
        <v>2400</v>
      </c>
      <c r="N16" s="37">
        <v>2400</v>
      </c>
      <c r="O16" s="37">
        <v>2400</v>
      </c>
      <c r="P16" s="37">
        <v>2400</v>
      </c>
      <c r="Q16" s="37">
        <v>2400</v>
      </c>
      <c r="R16" s="37">
        <v>2400</v>
      </c>
      <c r="S16" s="37">
        <v>2400</v>
      </c>
    </row>
    <row r="17" spans="2:19">
      <c r="B17" s="6">
        <v>2008</v>
      </c>
      <c r="C17" s="36"/>
      <c r="D17" s="36"/>
      <c r="E17" s="37">
        <v>3578.87</v>
      </c>
      <c r="F17" s="37">
        <v>3578.87</v>
      </c>
      <c r="G17" s="37">
        <v>3578.87</v>
      </c>
      <c r="H17" s="37">
        <v>3578.87</v>
      </c>
      <c r="I17" s="37">
        <v>3578.87</v>
      </c>
      <c r="J17" s="37">
        <v>3578.87</v>
      </c>
      <c r="K17" s="37">
        <v>3578.87</v>
      </c>
      <c r="L17" s="37">
        <v>3578.87</v>
      </c>
      <c r="M17" s="37">
        <v>3578.87</v>
      </c>
      <c r="N17" s="37">
        <v>3578.87</v>
      </c>
      <c r="O17" s="37">
        <v>3578.87</v>
      </c>
      <c r="P17" s="37">
        <v>3578.87</v>
      </c>
      <c r="Q17" s="37">
        <v>3578.87</v>
      </c>
      <c r="R17" s="37">
        <v>3578.87</v>
      </c>
      <c r="S17" s="37">
        <v>3578.87</v>
      </c>
    </row>
    <row r="18" spans="2:19">
      <c r="B18" s="6">
        <v>2007</v>
      </c>
      <c r="C18" s="36"/>
      <c r="D18" s="37">
        <v>9334.7900000000009</v>
      </c>
      <c r="E18" s="37">
        <v>9334.7900000000009</v>
      </c>
      <c r="F18" s="37">
        <v>9334.7900000000009</v>
      </c>
      <c r="G18" s="37">
        <v>9334.7900000000009</v>
      </c>
      <c r="H18" s="37">
        <v>9334.7900000000009</v>
      </c>
      <c r="I18" s="37">
        <v>9334.7900000000009</v>
      </c>
      <c r="J18" s="37">
        <v>9334.7900000000009</v>
      </c>
      <c r="K18" s="37">
        <v>9334.7900000000009</v>
      </c>
      <c r="L18" s="37">
        <v>9334.7900000000009</v>
      </c>
      <c r="M18" s="37">
        <v>9334.7900000000009</v>
      </c>
      <c r="N18" s="37">
        <v>9334.7900000000009</v>
      </c>
      <c r="O18" s="37">
        <v>9334.7900000000009</v>
      </c>
      <c r="P18" s="37">
        <v>9334.7900000000009</v>
      </c>
      <c r="Q18" s="37">
        <v>9334.7900000000009</v>
      </c>
      <c r="R18" s="37">
        <v>9334.7900000000009</v>
      </c>
      <c r="S18" s="37">
        <v>9334.7900000000009</v>
      </c>
    </row>
    <row r="19" spans="2:19">
      <c r="B19" s="6">
        <v>2006</v>
      </c>
      <c r="C19" s="37">
        <v>23235.32</v>
      </c>
      <c r="D19" s="37">
        <v>23235.32</v>
      </c>
      <c r="E19" s="37">
        <v>23235.32</v>
      </c>
      <c r="F19" s="37">
        <v>23235.32</v>
      </c>
      <c r="G19" s="37">
        <v>23235.32</v>
      </c>
      <c r="H19" s="37">
        <v>23235.32</v>
      </c>
      <c r="I19" s="37">
        <v>23235.32</v>
      </c>
      <c r="J19" s="37">
        <v>23235.32</v>
      </c>
      <c r="K19" s="37">
        <v>23235.32</v>
      </c>
      <c r="L19" s="37">
        <v>23235.32</v>
      </c>
      <c r="M19" s="37">
        <v>23235.32</v>
      </c>
      <c r="N19" s="37">
        <v>23235.32</v>
      </c>
      <c r="O19" s="37">
        <v>23235.32</v>
      </c>
      <c r="P19" s="37">
        <v>23235.32</v>
      </c>
      <c r="Q19" s="37">
        <v>23235.32</v>
      </c>
      <c r="R19" s="37">
        <v>23235.32</v>
      </c>
      <c r="S19" s="37">
        <v>23235.32</v>
      </c>
    </row>
    <row r="20" spans="2:19">
      <c r="B20" s="6">
        <v>2005</v>
      </c>
      <c r="C20" s="37">
        <v>13368.91</v>
      </c>
      <c r="D20" s="37">
        <v>13368.91</v>
      </c>
      <c r="E20" s="37">
        <v>13368.91</v>
      </c>
      <c r="F20" s="37">
        <v>13368.91</v>
      </c>
      <c r="G20" s="37">
        <v>13368.91</v>
      </c>
      <c r="H20" s="37">
        <v>13368.91</v>
      </c>
      <c r="I20" s="37">
        <v>13368.91</v>
      </c>
      <c r="J20" s="37">
        <v>13368.91</v>
      </c>
      <c r="K20" s="37">
        <v>13368.91</v>
      </c>
      <c r="L20" s="37">
        <v>13368.91</v>
      </c>
      <c r="M20" s="37">
        <v>13368.91</v>
      </c>
      <c r="N20" s="37">
        <v>13368.91</v>
      </c>
      <c r="O20" s="37">
        <v>13368.91</v>
      </c>
      <c r="P20" s="37">
        <v>13368.91</v>
      </c>
      <c r="Q20" s="37">
        <v>13368.91</v>
      </c>
      <c r="R20" s="37">
        <v>13368.91</v>
      </c>
      <c r="S20" s="37">
        <v>13368.91</v>
      </c>
    </row>
    <row r="21" spans="2:19">
      <c r="B21" s="6">
        <v>2004</v>
      </c>
      <c r="C21" s="37">
        <v>45855.91</v>
      </c>
      <c r="D21" s="37">
        <v>45855.91</v>
      </c>
      <c r="E21" s="37">
        <v>45855.91</v>
      </c>
      <c r="F21" s="37">
        <v>45855.91</v>
      </c>
      <c r="G21" s="37">
        <v>45855.91</v>
      </c>
      <c r="H21" s="37">
        <v>45855.91</v>
      </c>
      <c r="I21" s="37">
        <v>45855.91</v>
      </c>
      <c r="J21" s="37">
        <v>45855.91</v>
      </c>
      <c r="K21" s="37">
        <v>45855.91</v>
      </c>
      <c r="L21" s="37">
        <v>45855.91</v>
      </c>
      <c r="M21" s="37">
        <v>45855.91</v>
      </c>
      <c r="N21" s="37">
        <v>45855.91</v>
      </c>
      <c r="O21" s="37">
        <v>45855.91</v>
      </c>
      <c r="P21" s="37">
        <v>45855.91</v>
      </c>
      <c r="Q21" s="37">
        <v>45855.91</v>
      </c>
      <c r="R21" s="37">
        <v>45855.91</v>
      </c>
      <c r="S21" s="37">
        <v>45855.91</v>
      </c>
    </row>
    <row r="22" spans="2:19">
      <c r="B22" s="6">
        <v>2003</v>
      </c>
      <c r="C22" s="37">
        <v>27984.32</v>
      </c>
      <c r="D22" s="37">
        <v>27984.32</v>
      </c>
      <c r="E22" s="37">
        <v>27984.32</v>
      </c>
      <c r="F22" s="37">
        <v>27984.32</v>
      </c>
      <c r="G22" s="37">
        <v>27984.32</v>
      </c>
      <c r="H22" s="37">
        <v>27984.32</v>
      </c>
      <c r="I22" s="37">
        <v>27984.32</v>
      </c>
      <c r="J22" s="37">
        <v>27984.32</v>
      </c>
      <c r="K22" s="37">
        <v>27984.32</v>
      </c>
      <c r="L22" s="37">
        <v>27984.32</v>
      </c>
      <c r="M22" s="37">
        <v>27984.32</v>
      </c>
      <c r="N22" s="37">
        <v>27984.32</v>
      </c>
      <c r="O22" s="37">
        <v>27984.32</v>
      </c>
      <c r="P22" s="37">
        <v>27984.32</v>
      </c>
      <c r="Q22" s="37">
        <v>27984.32</v>
      </c>
      <c r="R22" s="37">
        <v>27984.32</v>
      </c>
      <c r="S22" s="37">
        <v>27984.32</v>
      </c>
    </row>
    <row r="23" spans="2:19">
      <c r="B23" s="6">
        <v>2002</v>
      </c>
      <c r="C23" s="37">
        <v>18349.740000000002</v>
      </c>
      <c r="D23" s="37">
        <v>18349.740000000002</v>
      </c>
      <c r="E23" s="37">
        <v>18349.740000000002</v>
      </c>
      <c r="F23" s="37">
        <v>18349.740000000002</v>
      </c>
      <c r="G23" s="37">
        <v>18349.740000000002</v>
      </c>
      <c r="H23" s="37">
        <v>18349.740000000002</v>
      </c>
      <c r="I23" s="37">
        <v>18349.740000000002</v>
      </c>
      <c r="J23" s="37">
        <v>18349.740000000002</v>
      </c>
      <c r="K23" s="37">
        <v>18349.740000000002</v>
      </c>
      <c r="L23" s="37">
        <v>18349.740000000002</v>
      </c>
      <c r="M23" s="37">
        <v>18349.740000000002</v>
      </c>
      <c r="N23" s="37">
        <v>18349.740000000002</v>
      </c>
      <c r="O23" s="37">
        <v>18349.740000000002</v>
      </c>
      <c r="P23" s="37">
        <v>18349.740000000002</v>
      </c>
      <c r="Q23" s="37">
        <v>18349.740000000002</v>
      </c>
      <c r="R23" s="37">
        <v>18349.740000000002</v>
      </c>
      <c r="S23" s="37">
        <v>18349.740000000002</v>
      </c>
    </row>
    <row r="24" spans="2:19">
      <c r="B24" s="6">
        <v>2001</v>
      </c>
      <c r="C24" s="37">
        <v>61011.199999999997</v>
      </c>
      <c r="D24" s="37">
        <v>61011.199999999997</v>
      </c>
      <c r="E24" s="37">
        <v>61011.199999999997</v>
      </c>
      <c r="F24" s="37">
        <v>61011.199999999997</v>
      </c>
      <c r="G24" s="37">
        <v>61011.199999999997</v>
      </c>
      <c r="H24" s="37">
        <v>61011.199999999997</v>
      </c>
      <c r="I24" s="37">
        <v>61011.199999999997</v>
      </c>
      <c r="J24" s="37">
        <v>61011.199999999997</v>
      </c>
      <c r="K24" s="37">
        <v>61011.199999999997</v>
      </c>
      <c r="L24" s="37">
        <v>61011.199999999997</v>
      </c>
      <c r="M24" s="37">
        <v>61011.199999999997</v>
      </c>
      <c r="N24" s="37">
        <v>61011.199999999997</v>
      </c>
      <c r="O24" s="37">
        <v>61011.199999999997</v>
      </c>
      <c r="P24" s="37">
        <v>61011.199999999997</v>
      </c>
      <c r="Q24" s="37">
        <v>61011.199999999997</v>
      </c>
      <c r="R24" s="37">
        <v>61011.199999999997</v>
      </c>
      <c r="S24" s="37">
        <v>61011.199999999997</v>
      </c>
    </row>
    <row r="25" spans="2:19">
      <c r="B25" s="6">
        <v>2000</v>
      </c>
      <c r="C25" s="37"/>
      <c r="D25" s="37"/>
      <c r="E25" s="37"/>
      <c r="F25" s="37"/>
      <c r="G25" s="37"/>
      <c r="H25" s="37"/>
      <c r="I25" s="37"/>
      <c r="J25" s="37"/>
      <c r="K25" s="37"/>
      <c r="L25" s="37"/>
      <c r="M25" s="37"/>
      <c r="N25" s="37"/>
      <c r="O25" s="37"/>
      <c r="P25" s="37"/>
      <c r="Q25" s="37"/>
      <c r="R25" s="37"/>
      <c r="S25" s="37"/>
    </row>
    <row r="26" spans="2:19">
      <c r="B26" s="6">
        <v>1999</v>
      </c>
      <c r="C26" s="37">
        <v>129735.93000000001</v>
      </c>
      <c r="D26" s="37">
        <v>129735.93000000001</v>
      </c>
      <c r="E26" s="37">
        <v>129735.93000000001</v>
      </c>
      <c r="F26" s="37">
        <v>129735.93000000001</v>
      </c>
      <c r="G26" s="37">
        <v>129735.93000000001</v>
      </c>
      <c r="H26" s="37">
        <v>129735.93000000001</v>
      </c>
      <c r="I26" s="37">
        <v>129735.93000000001</v>
      </c>
      <c r="J26" s="37">
        <v>129735.93000000001</v>
      </c>
      <c r="K26" s="37">
        <v>129735.93000000001</v>
      </c>
      <c r="L26" s="37">
        <v>129735.93000000001</v>
      </c>
      <c r="M26" s="37">
        <v>129735.93000000001</v>
      </c>
      <c r="N26" s="37">
        <v>129735.93000000001</v>
      </c>
      <c r="O26" s="37">
        <v>129735.93000000001</v>
      </c>
      <c r="P26" s="37">
        <v>129735.93000000001</v>
      </c>
      <c r="Q26" s="37">
        <v>129735.93000000001</v>
      </c>
      <c r="R26" s="37">
        <v>129735.93000000001</v>
      </c>
      <c r="S26" s="37">
        <v>129735.93000000001</v>
      </c>
    </row>
    <row r="27" spans="2:19">
      <c r="B27" s="6">
        <v>1998</v>
      </c>
      <c r="C27" s="37">
        <v>71583.210000000006</v>
      </c>
      <c r="D27" s="37">
        <v>71583.210000000006</v>
      </c>
      <c r="E27" s="37">
        <v>71583.210000000006</v>
      </c>
      <c r="F27" s="37">
        <v>71583.210000000006</v>
      </c>
      <c r="G27" s="37">
        <v>71583.210000000006</v>
      </c>
      <c r="H27" s="37">
        <v>71583.210000000006</v>
      </c>
      <c r="I27" s="37">
        <v>71583.210000000006</v>
      </c>
      <c r="J27" s="37">
        <v>71583.210000000006</v>
      </c>
      <c r="K27" s="37">
        <v>71583.210000000006</v>
      </c>
      <c r="L27" s="37">
        <v>71583.210000000006</v>
      </c>
      <c r="M27" s="37">
        <v>71583.210000000006</v>
      </c>
      <c r="N27" s="37">
        <v>71583.210000000006</v>
      </c>
      <c r="O27" s="37">
        <v>71583.210000000006</v>
      </c>
      <c r="P27" s="37">
        <v>71583.210000000006</v>
      </c>
      <c r="Q27" s="37">
        <v>71583.210000000006</v>
      </c>
      <c r="R27" s="37">
        <v>71583.210000000006</v>
      </c>
      <c r="S27" s="37">
        <v>71583.210000000006</v>
      </c>
    </row>
    <row r="28" spans="2:19">
      <c r="B28" s="6">
        <v>1997</v>
      </c>
      <c r="C28" s="37">
        <v>59233.7</v>
      </c>
      <c r="D28" s="37">
        <v>59233.7</v>
      </c>
      <c r="E28" s="37">
        <v>59233.7</v>
      </c>
      <c r="F28" s="37">
        <v>59233.7</v>
      </c>
      <c r="G28" s="37">
        <v>59233.7</v>
      </c>
      <c r="H28" s="37">
        <v>59233.7</v>
      </c>
      <c r="I28" s="37">
        <v>59233.7</v>
      </c>
      <c r="J28" s="37">
        <v>59233.7</v>
      </c>
      <c r="K28" s="37">
        <v>59233.7</v>
      </c>
      <c r="L28" s="37">
        <v>59233.7</v>
      </c>
      <c r="M28" s="37">
        <v>59233.7</v>
      </c>
      <c r="N28" s="37">
        <v>59233.7</v>
      </c>
      <c r="O28" s="37">
        <v>59233.7</v>
      </c>
      <c r="P28" s="37">
        <v>59233.7</v>
      </c>
      <c r="Q28" s="37">
        <v>59233.7</v>
      </c>
      <c r="R28" s="37">
        <v>59233.7</v>
      </c>
      <c r="S28" s="37">
        <v>59233.7</v>
      </c>
    </row>
    <row r="29" spans="2:19">
      <c r="B29" s="6">
        <v>1996</v>
      </c>
      <c r="C29" s="37">
        <v>45530.559999999998</v>
      </c>
      <c r="D29" s="37">
        <v>45530.559999999998</v>
      </c>
      <c r="E29" s="37">
        <v>45530.559999999998</v>
      </c>
      <c r="F29" s="37">
        <v>45530.559999999998</v>
      </c>
      <c r="G29" s="37">
        <v>45530.559999999998</v>
      </c>
      <c r="H29" s="37">
        <v>45530.559999999998</v>
      </c>
      <c r="I29" s="37">
        <v>45530.559999999998</v>
      </c>
      <c r="J29" s="37">
        <v>45530.559999999998</v>
      </c>
      <c r="K29" s="37">
        <v>45530.559999999998</v>
      </c>
      <c r="L29" s="37">
        <v>45530.559999999998</v>
      </c>
      <c r="M29" s="37">
        <v>45530.559999999998</v>
      </c>
      <c r="N29" s="37">
        <v>45530.559999999998</v>
      </c>
      <c r="O29" s="37">
        <v>45530.559999999998</v>
      </c>
      <c r="P29" s="37">
        <v>45530.559999999998</v>
      </c>
      <c r="Q29" s="37">
        <v>45530.559999999998</v>
      </c>
      <c r="R29" s="37">
        <v>45530.559999999998</v>
      </c>
      <c r="S29" s="37">
        <v>45530.559999999998</v>
      </c>
    </row>
    <row r="30" spans="2:19">
      <c r="B30" s="6">
        <v>1995</v>
      </c>
      <c r="C30" s="37">
        <v>58539.33</v>
      </c>
      <c r="D30" s="37">
        <v>58539.33</v>
      </c>
      <c r="E30" s="37">
        <v>58539.33</v>
      </c>
      <c r="F30" s="37">
        <v>58539.33</v>
      </c>
      <c r="G30" s="37">
        <v>58539.33</v>
      </c>
      <c r="H30" s="37">
        <v>58539.33</v>
      </c>
      <c r="I30" s="37">
        <v>58539.33</v>
      </c>
      <c r="J30" s="37">
        <v>58539.33</v>
      </c>
      <c r="K30" s="37">
        <v>58539.33</v>
      </c>
      <c r="L30" s="37">
        <v>58539.33</v>
      </c>
      <c r="M30" s="37">
        <v>58539.33</v>
      </c>
      <c r="N30" s="37">
        <v>58539.33</v>
      </c>
      <c r="O30" s="37">
        <v>58539.33</v>
      </c>
      <c r="P30" s="37">
        <v>58539.33</v>
      </c>
      <c r="Q30" s="37">
        <v>58539.33</v>
      </c>
      <c r="R30" s="37">
        <v>58539.33</v>
      </c>
      <c r="S30" s="37">
        <v>58539.33</v>
      </c>
    </row>
    <row r="31" spans="2:19">
      <c r="B31" s="6">
        <v>1994</v>
      </c>
      <c r="C31" s="37">
        <v>34297.97</v>
      </c>
      <c r="D31" s="37">
        <v>34297.97</v>
      </c>
      <c r="E31" s="37">
        <v>34297.97</v>
      </c>
      <c r="F31" s="37">
        <v>34297.97</v>
      </c>
      <c r="G31" s="37">
        <v>34297.97</v>
      </c>
      <c r="H31" s="37">
        <v>34297.97</v>
      </c>
      <c r="I31" s="37">
        <v>34297.97</v>
      </c>
      <c r="J31" s="37">
        <v>34297.97</v>
      </c>
      <c r="K31" s="37">
        <v>34297.97</v>
      </c>
      <c r="L31" s="37">
        <v>34297.97</v>
      </c>
      <c r="M31" s="37">
        <v>34297.97</v>
      </c>
      <c r="N31" s="37">
        <v>34297.97</v>
      </c>
      <c r="O31" s="37">
        <v>34297.97</v>
      </c>
      <c r="P31" s="37">
        <v>34297.97</v>
      </c>
      <c r="Q31" s="37">
        <v>34297.97</v>
      </c>
      <c r="R31" s="37">
        <v>34297.97</v>
      </c>
      <c r="S31" s="37">
        <v>34297.97</v>
      </c>
    </row>
    <row r="32" spans="2:19">
      <c r="B32" s="6">
        <v>1993</v>
      </c>
      <c r="C32" s="37">
        <v>44877.66</v>
      </c>
      <c r="D32" s="37">
        <v>44877.66</v>
      </c>
      <c r="E32" s="37">
        <v>44877.66</v>
      </c>
      <c r="F32" s="37">
        <v>44877.66</v>
      </c>
      <c r="G32" s="37">
        <v>44877.66</v>
      </c>
      <c r="H32" s="37">
        <v>44877.66</v>
      </c>
      <c r="I32" s="37">
        <v>44877.66</v>
      </c>
      <c r="J32" s="37">
        <v>44877.66</v>
      </c>
      <c r="K32" s="37">
        <v>44877.66</v>
      </c>
      <c r="L32" s="37">
        <v>44877.66</v>
      </c>
      <c r="M32" s="37">
        <v>44877.66</v>
      </c>
      <c r="N32" s="37">
        <v>44877.66</v>
      </c>
      <c r="O32" s="37">
        <v>44877.66</v>
      </c>
      <c r="P32" s="37">
        <v>44877.66</v>
      </c>
      <c r="Q32" s="37">
        <v>44877.66</v>
      </c>
      <c r="R32" s="37">
        <v>44877.66</v>
      </c>
      <c r="S32" s="37">
        <v>44877.66</v>
      </c>
    </row>
    <row r="33" spans="2:19">
      <c r="B33" s="6">
        <v>1992</v>
      </c>
      <c r="C33" s="37">
        <v>18839.580000000002</v>
      </c>
      <c r="D33" s="37">
        <v>18839.580000000002</v>
      </c>
      <c r="E33" s="37">
        <v>18839.580000000002</v>
      </c>
      <c r="F33" s="37">
        <v>18839.580000000002</v>
      </c>
      <c r="G33" s="37">
        <v>18839.580000000002</v>
      </c>
      <c r="H33" s="37">
        <v>18839.580000000002</v>
      </c>
      <c r="I33" s="37">
        <v>18839.580000000002</v>
      </c>
      <c r="J33" s="37">
        <v>18839.580000000002</v>
      </c>
      <c r="K33" s="37">
        <v>18839.580000000002</v>
      </c>
      <c r="L33" s="37">
        <v>18839.580000000002</v>
      </c>
      <c r="M33" s="37">
        <v>18839.580000000002</v>
      </c>
      <c r="N33" s="37">
        <v>18839.580000000002</v>
      </c>
      <c r="O33" s="37">
        <v>18839.580000000002</v>
      </c>
      <c r="P33" s="37">
        <v>18839.580000000002</v>
      </c>
      <c r="Q33" s="37">
        <v>18839.580000000002</v>
      </c>
      <c r="R33" s="37">
        <v>18839.580000000002</v>
      </c>
      <c r="S33" s="37">
        <v>18839.580000000002</v>
      </c>
    </row>
    <row r="34" spans="2:19">
      <c r="B34" s="6">
        <v>1991</v>
      </c>
      <c r="C34" s="37">
        <v>36925.49</v>
      </c>
      <c r="D34" s="37">
        <v>36925.49</v>
      </c>
      <c r="E34" s="37">
        <v>36925.49</v>
      </c>
      <c r="F34" s="37">
        <v>36925.49</v>
      </c>
      <c r="G34" s="37">
        <v>36925.49</v>
      </c>
      <c r="H34" s="37">
        <v>36925.49</v>
      </c>
      <c r="I34" s="37">
        <v>36925.49</v>
      </c>
      <c r="J34" s="37">
        <v>36925.49</v>
      </c>
      <c r="K34" s="37">
        <v>36925.49</v>
      </c>
      <c r="L34" s="37">
        <v>36925.49</v>
      </c>
      <c r="M34" s="37">
        <v>36925.49</v>
      </c>
      <c r="N34" s="37">
        <v>36925.49</v>
      </c>
      <c r="O34" s="37">
        <v>36925.49</v>
      </c>
      <c r="P34" s="37">
        <v>36925.49</v>
      </c>
      <c r="Q34" s="37">
        <v>36925.49</v>
      </c>
      <c r="R34" s="37">
        <v>36925.49</v>
      </c>
      <c r="S34" s="37">
        <v>36925.49</v>
      </c>
    </row>
    <row r="35" spans="2:19">
      <c r="B35" s="6">
        <v>1990</v>
      </c>
      <c r="C35" s="37">
        <v>42861.599999999999</v>
      </c>
      <c r="D35" s="37">
        <v>42861.599999999999</v>
      </c>
      <c r="E35" s="37">
        <v>42861.599999999999</v>
      </c>
      <c r="F35" s="37">
        <v>42861.599999999999</v>
      </c>
      <c r="G35" s="37">
        <v>42861.599999999999</v>
      </c>
      <c r="H35" s="37">
        <v>42861.599999999999</v>
      </c>
      <c r="I35" s="37">
        <v>42861.599999999999</v>
      </c>
      <c r="J35" s="37">
        <v>42861.599999999999</v>
      </c>
      <c r="K35" s="37">
        <v>42861.599999999999</v>
      </c>
      <c r="L35" s="37">
        <v>42861.599999999999</v>
      </c>
      <c r="M35" s="37">
        <v>42861.599999999999</v>
      </c>
      <c r="N35" s="37">
        <v>42861.599999999999</v>
      </c>
      <c r="O35" s="37">
        <v>42861.599999999999</v>
      </c>
      <c r="P35" s="37">
        <v>42861.599999999999</v>
      </c>
      <c r="Q35" s="37">
        <v>42861.599999999999</v>
      </c>
      <c r="R35" s="37">
        <v>42861.599999999999</v>
      </c>
      <c r="S35" s="37">
        <v>42861.599999999999</v>
      </c>
    </row>
    <row r="36" spans="2:19">
      <c r="B36" s="6">
        <v>1989</v>
      </c>
      <c r="C36" s="37">
        <v>39149.019999999997</v>
      </c>
      <c r="D36" s="37">
        <v>39149.019999999997</v>
      </c>
      <c r="E36" s="37">
        <v>39149.019999999997</v>
      </c>
      <c r="F36" s="37">
        <v>39149.019999999997</v>
      </c>
      <c r="G36" s="37">
        <v>39149.019999999997</v>
      </c>
      <c r="H36" s="37">
        <v>39149.019999999997</v>
      </c>
      <c r="I36" s="37">
        <v>39149.019999999997</v>
      </c>
      <c r="J36" s="37">
        <v>39149.019999999997</v>
      </c>
      <c r="K36" s="37">
        <v>39149.019999999997</v>
      </c>
      <c r="L36" s="37">
        <v>39149.019999999997</v>
      </c>
      <c r="M36" s="37">
        <v>39149.019999999997</v>
      </c>
      <c r="N36" s="37">
        <v>39149.019999999997</v>
      </c>
      <c r="O36" s="37">
        <v>39149.019999999997</v>
      </c>
      <c r="P36" s="37">
        <v>39149.019999999997</v>
      </c>
      <c r="Q36" s="37">
        <v>39149.019999999997</v>
      </c>
      <c r="R36" s="37">
        <v>39149.019999999997</v>
      </c>
      <c r="S36" s="37">
        <v>39149.019999999997</v>
      </c>
    </row>
    <row r="37" spans="2:19">
      <c r="B37" s="6">
        <v>1988</v>
      </c>
      <c r="C37" s="37">
        <v>45844.15</v>
      </c>
      <c r="D37" s="37">
        <v>45844.15</v>
      </c>
      <c r="E37" s="37">
        <v>45844.15</v>
      </c>
      <c r="F37" s="37">
        <v>45844.15</v>
      </c>
      <c r="G37" s="37">
        <v>45844.15</v>
      </c>
      <c r="H37" s="37">
        <v>45844.15</v>
      </c>
      <c r="I37" s="37">
        <v>45844.15</v>
      </c>
      <c r="J37" s="37">
        <v>45844.15</v>
      </c>
      <c r="K37" s="37">
        <v>45844.15</v>
      </c>
      <c r="L37" s="37">
        <v>45844.15</v>
      </c>
      <c r="M37" s="37">
        <v>45844.15</v>
      </c>
      <c r="N37" s="37">
        <v>45844.15</v>
      </c>
      <c r="O37" s="37">
        <v>45844.15</v>
      </c>
      <c r="P37" s="37">
        <v>45844.15</v>
      </c>
      <c r="Q37" s="37">
        <v>45844.15</v>
      </c>
      <c r="R37" s="37">
        <v>45844.15</v>
      </c>
      <c r="S37" s="37">
        <v>45844.15</v>
      </c>
    </row>
    <row r="38" spans="2:19">
      <c r="B38" s="6">
        <v>1987</v>
      </c>
      <c r="C38" s="37">
        <v>34062.61</v>
      </c>
      <c r="D38" s="37">
        <v>34062.61</v>
      </c>
      <c r="E38" s="37">
        <v>34062.61</v>
      </c>
      <c r="F38" s="37">
        <v>34062.61</v>
      </c>
      <c r="G38" s="37">
        <v>34062.61</v>
      </c>
      <c r="H38" s="37">
        <v>34062.61</v>
      </c>
      <c r="I38" s="37">
        <v>34062.61</v>
      </c>
      <c r="J38" s="37">
        <v>34062.61</v>
      </c>
      <c r="K38" s="37">
        <v>34062.61</v>
      </c>
      <c r="L38" s="37">
        <v>34062.61</v>
      </c>
      <c r="M38" s="37">
        <v>34062.61</v>
      </c>
      <c r="N38" s="37">
        <v>34062.61</v>
      </c>
      <c r="O38" s="37">
        <v>34062.61</v>
      </c>
      <c r="P38" s="37">
        <v>34062.61</v>
      </c>
      <c r="Q38" s="37">
        <v>34062.61</v>
      </c>
      <c r="R38" s="37">
        <v>34062.61</v>
      </c>
      <c r="S38" s="37">
        <v>34062.61</v>
      </c>
    </row>
    <row r="39" spans="2:19">
      <c r="B39" s="6">
        <v>1986</v>
      </c>
      <c r="C39" s="37">
        <v>21553.5</v>
      </c>
      <c r="D39" s="37">
        <v>21553.5</v>
      </c>
      <c r="E39" s="37">
        <v>21553.5</v>
      </c>
      <c r="F39" s="37">
        <v>21553.5</v>
      </c>
      <c r="G39" s="37">
        <v>21553.5</v>
      </c>
      <c r="H39" s="37">
        <v>21553.5</v>
      </c>
      <c r="I39" s="37">
        <v>21553.5</v>
      </c>
      <c r="J39" s="37">
        <v>21553.5</v>
      </c>
      <c r="K39" s="37">
        <v>21553.5</v>
      </c>
      <c r="L39" s="37">
        <v>21553.5</v>
      </c>
      <c r="M39" s="37">
        <v>21553.5</v>
      </c>
      <c r="N39" s="37">
        <v>21553.5</v>
      </c>
      <c r="O39" s="37">
        <v>21553.5</v>
      </c>
      <c r="P39" s="37">
        <v>21553.5</v>
      </c>
      <c r="Q39" s="37">
        <v>21553.5</v>
      </c>
      <c r="R39" s="37">
        <v>21553.5</v>
      </c>
      <c r="S39" s="37">
        <v>21553.5</v>
      </c>
    </row>
    <row r="40" spans="2:19">
      <c r="B40" s="6">
        <v>1985</v>
      </c>
      <c r="C40" s="37">
        <v>43895</v>
      </c>
      <c r="D40" s="37">
        <v>43895</v>
      </c>
      <c r="E40" s="37">
        <v>43895</v>
      </c>
      <c r="F40" s="37">
        <v>43895</v>
      </c>
      <c r="G40" s="37">
        <v>43895</v>
      </c>
      <c r="H40" s="37">
        <v>43895</v>
      </c>
      <c r="I40" s="37">
        <v>43895</v>
      </c>
      <c r="J40" s="37">
        <v>43895</v>
      </c>
      <c r="K40" s="37">
        <v>43895</v>
      </c>
      <c r="L40" s="37">
        <v>43895</v>
      </c>
      <c r="M40" s="37">
        <v>43895</v>
      </c>
      <c r="N40" s="37">
        <v>43895</v>
      </c>
      <c r="O40" s="37">
        <v>43895</v>
      </c>
      <c r="P40" s="37">
        <v>43895</v>
      </c>
      <c r="Q40" s="37">
        <v>43895</v>
      </c>
      <c r="R40" s="37">
        <v>43895</v>
      </c>
      <c r="S40" s="37">
        <v>43895</v>
      </c>
    </row>
    <row r="41" spans="2:19">
      <c r="B41" s="6">
        <v>1984</v>
      </c>
      <c r="C41" s="37">
        <v>40537.75</v>
      </c>
      <c r="D41" s="37">
        <v>40537.75</v>
      </c>
      <c r="E41" s="37">
        <v>40537.75</v>
      </c>
      <c r="F41" s="37">
        <v>40537.75</v>
      </c>
      <c r="G41" s="37">
        <v>40537.75</v>
      </c>
      <c r="H41" s="37">
        <v>40537.75</v>
      </c>
      <c r="I41" s="37">
        <v>40537.75</v>
      </c>
      <c r="J41" s="37">
        <v>40537.75</v>
      </c>
      <c r="K41" s="37">
        <v>40537.75</v>
      </c>
      <c r="L41" s="37">
        <v>40537.75</v>
      </c>
      <c r="M41" s="37">
        <v>40537.75</v>
      </c>
      <c r="N41" s="37">
        <v>40537.75</v>
      </c>
      <c r="O41" s="37">
        <v>40537.75</v>
      </c>
      <c r="P41" s="37">
        <v>40537.75</v>
      </c>
      <c r="Q41" s="37">
        <v>40537.75</v>
      </c>
      <c r="R41" s="37">
        <v>40537.75</v>
      </c>
      <c r="S41" s="37">
        <v>40537.75</v>
      </c>
    </row>
    <row r="42" spans="2:19">
      <c r="B42" s="6">
        <v>1983</v>
      </c>
      <c r="C42" s="37">
        <v>36317.57</v>
      </c>
      <c r="D42" s="37">
        <v>36317.57</v>
      </c>
      <c r="E42" s="37">
        <v>36317.57</v>
      </c>
      <c r="F42" s="37">
        <v>36317.57</v>
      </c>
      <c r="G42" s="37">
        <v>36317.57</v>
      </c>
      <c r="H42" s="37">
        <v>36317.57</v>
      </c>
      <c r="I42" s="37">
        <v>36317.57</v>
      </c>
      <c r="J42" s="37">
        <v>36317.57</v>
      </c>
      <c r="K42" s="37">
        <v>36317.57</v>
      </c>
      <c r="L42" s="37">
        <v>36317.57</v>
      </c>
      <c r="M42" s="37">
        <v>36317.57</v>
      </c>
      <c r="N42" s="37">
        <v>36317.57</v>
      </c>
      <c r="O42" s="37">
        <v>36317.57</v>
      </c>
      <c r="P42" s="37">
        <v>36317.57</v>
      </c>
      <c r="Q42" s="37">
        <v>36317.57</v>
      </c>
      <c r="R42" s="37">
        <v>36317.57</v>
      </c>
      <c r="S42" s="37">
        <v>36317.57</v>
      </c>
    </row>
    <row r="43" spans="2:19">
      <c r="B43" s="6">
        <v>1982</v>
      </c>
      <c r="C43" s="37">
        <v>35339.519999999997</v>
      </c>
      <c r="D43" s="37">
        <v>35339.519999999997</v>
      </c>
      <c r="E43" s="37">
        <v>35339.519999999997</v>
      </c>
      <c r="F43" s="37">
        <v>35339.519999999997</v>
      </c>
      <c r="G43" s="37">
        <v>35339.519999999997</v>
      </c>
      <c r="H43" s="37">
        <v>35339.519999999997</v>
      </c>
      <c r="I43" s="37">
        <v>35339.519999999997</v>
      </c>
      <c r="J43" s="37">
        <v>35339.519999999997</v>
      </c>
      <c r="K43" s="37">
        <v>35339.519999999997</v>
      </c>
      <c r="L43" s="37">
        <v>35339.519999999997</v>
      </c>
      <c r="M43" s="37">
        <v>35339.519999999997</v>
      </c>
      <c r="N43" s="37">
        <v>35339.519999999997</v>
      </c>
      <c r="O43" s="37">
        <v>35339.519999999997</v>
      </c>
      <c r="P43" s="37">
        <v>35339.519999999997</v>
      </c>
      <c r="Q43" s="37">
        <v>35339.519999999997</v>
      </c>
      <c r="R43" s="37">
        <v>35339.519999999997</v>
      </c>
      <c r="S43" s="37">
        <v>35339.519999999997</v>
      </c>
    </row>
    <row r="44" spans="2:19">
      <c r="B44" s="6">
        <v>1981</v>
      </c>
      <c r="C44" s="37">
        <v>25804.880000000001</v>
      </c>
      <c r="D44" s="37">
        <v>25804.880000000001</v>
      </c>
      <c r="E44" s="37">
        <v>25804.880000000001</v>
      </c>
      <c r="F44" s="37">
        <v>25804.880000000001</v>
      </c>
      <c r="G44" s="37">
        <v>25804.880000000001</v>
      </c>
      <c r="H44" s="37">
        <v>25804.880000000001</v>
      </c>
      <c r="I44" s="37">
        <v>25804.880000000001</v>
      </c>
      <c r="J44" s="37">
        <v>25804.880000000001</v>
      </c>
      <c r="K44" s="37">
        <v>25804.880000000001</v>
      </c>
      <c r="L44" s="37">
        <v>25804.880000000001</v>
      </c>
      <c r="M44" s="37">
        <v>25804.880000000001</v>
      </c>
      <c r="N44" s="37">
        <v>25804.880000000001</v>
      </c>
      <c r="O44" s="37">
        <v>25804.880000000001</v>
      </c>
      <c r="P44" s="37">
        <v>25804.880000000001</v>
      </c>
      <c r="Q44" s="37">
        <v>25804.880000000001</v>
      </c>
      <c r="R44" s="37">
        <v>25804.880000000001</v>
      </c>
      <c r="S44" s="37">
        <v>25804.880000000001</v>
      </c>
    </row>
    <row r="45" spans="2:19">
      <c r="B45" s="6">
        <v>1980</v>
      </c>
      <c r="C45" s="37">
        <v>38648.57</v>
      </c>
      <c r="D45" s="37">
        <v>38648.57</v>
      </c>
      <c r="E45" s="37">
        <v>38648.57</v>
      </c>
      <c r="F45" s="37">
        <v>38648.57</v>
      </c>
      <c r="G45" s="37">
        <v>38648.57</v>
      </c>
      <c r="H45" s="37">
        <v>38648.57</v>
      </c>
      <c r="I45" s="37">
        <v>38648.57</v>
      </c>
      <c r="J45" s="37">
        <v>38648.57</v>
      </c>
      <c r="K45" s="37">
        <v>38648.57</v>
      </c>
      <c r="L45" s="37">
        <v>38648.57</v>
      </c>
      <c r="M45" s="37">
        <v>38648.57</v>
      </c>
      <c r="N45" s="37">
        <v>38648.57</v>
      </c>
      <c r="O45" s="37">
        <v>38648.57</v>
      </c>
      <c r="P45" s="37">
        <v>38648.57</v>
      </c>
      <c r="Q45" s="37">
        <v>38648.57</v>
      </c>
      <c r="R45" s="37">
        <v>38648.57</v>
      </c>
      <c r="S45" s="37">
        <v>38648.57</v>
      </c>
    </row>
    <row r="46" spans="2:19">
      <c r="B46" s="6">
        <v>1979</v>
      </c>
      <c r="C46" s="37">
        <v>27976.880000000001</v>
      </c>
      <c r="D46" s="37">
        <v>27976.880000000001</v>
      </c>
      <c r="E46" s="37">
        <v>27976.880000000001</v>
      </c>
      <c r="F46" s="37">
        <v>27976.880000000001</v>
      </c>
      <c r="G46" s="37">
        <v>27976.880000000001</v>
      </c>
      <c r="H46" s="37">
        <v>27976.880000000001</v>
      </c>
      <c r="I46" s="37">
        <v>27976.880000000001</v>
      </c>
      <c r="J46" s="37">
        <v>27976.880000000001</v>
      </c>
      <c r="K46" s="37">
        <v>27976.880000000001</v>
      </c>
      <c r="L46" s="37">
        <v>27976.880000000001</v>
      </c>
      <c r="M46" s="37">
        <v>27976.880000000001</v>
      </c>
      <c r="N46" s="37">
        <v>27976.880000000001</v>
      </c>
      <c r="O46" s="37">
        <v>27976.880000000001</v>
      </c>
      <c r="P46" s="37">
        <v>27976.880000000001</v>
      </c>
      <c r="Q46" s="37">
        <v>27976.880000000001</v>
      </c>
      <c r="R46" s="37">
        <v>27976.880000000001</v>
      </c>
      <c r="S46" s="37">
        <v>27976.880000000001</v>
      </c>
    </row>
    <row r="47" spans="2:19">
      <c r="B47" s="6">
        <v>1978</v>
      </c>
      <c r="C47" s="37">
        <v>34850.85</v>
      </c>
      <c r="D47" s="37">
        <v>34850.85</v>
      </c>
      <c r="E47" s="37">
        <v>34850.85</v>
      </c>
      <c r="F47" s="37">
        <v>34850.85</v>
      </c>
      <c r="G47" s="37">
        <v>34850.85</v>
      </c>
      <c r="H47" s="37">
        <v>34850.85</v>
      </c>
      <c r="I47" s="37">
        <v>34850.85</v>
      </c>
      <c r="J47" s="37">
        <v>34850.85</v>
      </c>
      <c r="K47" s="37">
        <v>34850.85</v>
      </c>
      <c r="L47" s="37">
        <v>34850.85</v>
      </c>
      <c r="M47" s="37">
        <v>34850.85</v>
      </c>
      <c r="N47" s="37">
        <v>34850.85</v>
      </c>
      <c r="O47" s="37">
        <v>34850.85</v>
      </c>
      <c r="P47" s="37">
        <v>34850.85</v>
      </c>
      <c r="Q47" s="37">
        <v>34850.85</v>
      </c>
      <c r="R47" s="37">
        <v>34850.85</v>
      </c>
      <c r="S47" s="37">
        <v>34850.85</v>
      </c>
    </row>
    <row r="48" spans="2:19">
      <c r="B48" s="6">
        <v>1977</v>
      </c>
      <c r="C48" s="37">
        <v>35934.449999999997</v>
      </c>
      <c r="D48" s="37">
        <v>35934.449999999997</v>
      </c>
      <c r="E48" s="37">
        <v>35934.449999999997</v>
      </c>
      <c r="F48" s="37">
        <v>35934.449999999997</v>
      </c>
      <c r="G48" s="37">
        <v>35934.449999999997</v>
      </c>
      <c r="H48" s="37">
        <v>35934.449999999997</v>
      </c>
      <c r="I48" s="37">
        <v>35934.449999999997</v>
      </c>
      <c r="J48" s="37">
        <v>35934.449999999997</v>
      </c>
      <c r="K48" s="37">
        <v>35934.449999999997</v>
      </c>
      <c r="L48" s="37">
        <v>35934.449999999997</v>
      </c>
      <c r="M48" s="37">
        <v>35934.449999999997</v>
      </c>
      <c r="N48" s="37">
        <v>35934.449999999997</v>
      </c>
      <c r="O48" s="37">
        <v>35934.449999999997</v>
      </c>
      <c r="P48" s="37">
        <v>35934.449999999997</v>
      </c>
      <c r="Q48" s="37">
        <v>35934.449999999997</v>
      </c>
      <c r="R48" s="37">
        <v>35934.449999999997</v>
      </c>
      <c r="S48" s="37">
        <v>35934.449999999997</v>
      </c>
    </row>
    <row r="49" spans="2:19">
      <c r="B49" s="6">
        <v>1976</v>
      </c>
      <c r="C49" s="37">
        <v>54290.69</v>
      </c>
      <c r="D49" s="37">
        <v>54290.69</v>
      </c>
      <c r="E49" s="37">
        <v>54290.69</v>
      </c>
      <c r="F49" s="37">
        <v>54290.69</v>
      </c>
      <c r="G49" s="37">
        <v>54290.69</v>
      </c>
      <c r="H49" s="37">
        <v>54290.69</v>
      </c>
      <c r="I49" s="37">
        <v>54290.69</v>
      </c>
      <c r="J49" s="37">
        <v>54290.69</v>
      </c>
      <c r="K49" s="37">
        <v>54290.69</v>
      </c>
      <c r="L49" s="37">
        <v>54290.69</v>
      </c>
      <c r="M49" s="37">
        <v>54290.69</v>
      </c>
      <c r="N49" s="37">
        <v>54290.69</v>
      </c>
      <c r="O49" s="37">
        <v>54290.69</v>
      </c>
      <c r="P49" s="37">
        <v>54290.69</v>
      </c>
      <c r="Q49" s="37">
        <v>54290.69</v>
      </c>
      <c r="R49" s="37">
        <v>54290.69</v>
      </c>
      <c r="S49" s="37">
        <v>54290.69</v>
      </c>
    </row>
    <row r="50" spans="2:19">
      <c r="B50" s="6">
        <v>1975</v>
      </c>
      <c r="C50" s="37">
        <v>27192.39</v>
      </c>
      <c r="D50" s="37">
        <v>27192.39</v>
      </c>
      <c r="E50" s="37">
        <v>27192.39</v>
      </c>
      <c r="F50" s="37">
        <v>27192.39</v>
      </c>
      <c r="G50" s="37">
        <v>27192.39</v>
      </c>
      <c r="H50" s="37">
        <v>27192.39</v>
      </c>
      <c r="I50" s="37">
        <v>27192.39</v>
      </c>
      <c r="J50" s="37">
        <v>27192.39</v>
      </c>
      <c r="K50" s="37">
        <v>27192.39</v>
      </c>
      <c r="L50" s="37">
        <v>27192.39</v>
      </c>
      <c r="M50" s="37">
        <v>27192.39</v>
      </c>
      <c r="N50" s="37">
        <v>27192.39</v>
      </c>
      <c r="O50" s="37">
        <v>27192.39</v>
      </c>
      <c r="P50" s="37">
        <v>27192.39</v>
      </c>
      <c r="Q50" s="37">
        <v>27192.39</v>
      </c>
      <c r="R50" s="37">
        <v>27192.39</v>
      </c>
      <c r="S50" s="37">
        <v>27192.39</v>
      </c>
    </row>
    <row r="51" spans="2:19">
      <c r="B51" s="6">
        <v>1974</v>
      </c>
      <c r="C51" s="37">
        <v>19655.509999999998</v>
      </c>
      <c r="D51" s="37">
        <v>19655.509999999998</v>
      </c>
      <c r="E51" s="37">
        <v>19655.509999999998</v>
      </c>
      <c r="F51" s="37">
        <v>19655.509999999998</v>
      </c>
      <c r="G51" s="37">
        <v>19655.509999999998</v>
      </c>
      <c r="H51" s="37">
        <v>19655.509999999998</v>
      </c>
      <c r="I51" s="37">
        <v>19655.509999999998</v>
      </c>
      <c r="J51" s="37">
        <v>19655.509999999998</v>
      </c>
      <c r="K51" s="37">
        <v>19655.509999999998</v>
      </c>
      <c r="L51" s="37">
        <v>19655.509999999998</v>
      </c>
      <c r="M51" s="37">
        <v>19655.509999999998</v>
      </c>
      <c r="N51" s="37">
        <v>19655.509999999998</v>
      </c>
      <c r="O51" s="37">
        <v>19655.509999999998</v>
      </c>
      <c r="P51" s="37">
        <v>19655.509999999998</v>
      </c>
      <c r="Q51" s="37">
        <v>19655.509999999998</v>
      </c>
      <c r="R51" s="37">
        <v>19655.509999999998</v>
      </c>
      <c r="S51" s="37">
        <v>19655.509999999998</v>
      </c>
    </row>
    <row r="52" spans="2:19">
      <c r="B52" s="6">
        <v>1973</v>
      </c>
      <c r="C52" s="37">
        <v>18766.45</v>
      </c>
      <c r="D52" s="37">
        <v>18766.45</v>
      </c>
      <c r="E52" s="37">
        <v>18766.45</v>
      </c>
      <c r="F52" s="37">
        <v>18766.45</v>
      </c>
      <c r="G52" s="37">
        <v>18766.45</v>
      </c>
      <c r="H52" s="37">
        <v>18766.45</v>
      </c>
      <c r="I52" s="37">
        <v>18766.45</v>
      </c>
      <c r="J52" s="37">
        <v>18766.45</v>
      </c>
      <c r="K52" s="37">
        <v>18766.45</v>
      </c>
      <c r="L52" s="37">
        <v>18766.45</v>
      </c>
      <c r="M52" s="37">
        <v>18766.45</v>
      </c>
      <c r="N52" s="37">
        <v>18766.45</v>
      </c>
      <c r="O52" s="37">
        <v>18766.45</v>
      </c>
      <c r="P52" s="37">
        <v>18766.45</v>
      </c>
      <c r="Q52" s="37">
        <v>18766.45</v>
      </c>
      <c r="R52" s="37">
        <v>18766.45</v>
      </c>
      <c r="S52" s="37">
        <v>18766.45</v>
      </c>
    </row>
    <row r="53" spans="2:19">
      <c r="B53" s="6">
        <v>1972</v>
      </c>
      <c r="C53" s="37">
        <v>11655.92</v>
      </c>
      <c r="D53" s="37">
        <v>11655.92</v>
      </c>
      <c r="E53" s="37">
        <v>11655.92</v>
      </c>
      <c r="F53" s="37">
        <v>11655.92</v>
      </c>
      <c r="G53" s="37">
        <v>11655.92</v>
      </c>
      <c r="H53" s="37">
        <v>11655.92</v>
      </c>
      <c r="I53" s="37">
        <v>11655.92</v>
      </c>
      <c r="J53" s="37">
        <v>11655.92</v>
      </c>
      <c r="K53" s="37">
        <v>11655.92</v>
      </c>
      <c r="L53" s="37">
        <v>11655.92</v>
      </c>
      <c r="M53" s="37">
        <v>11655.92</v>
      </c>
      <c r="N53" s="37">
        <v>11655.92</v>
      </c>
      <c r="O53" s="37">
        <v>11655.92</v>
      </c>
      <c r="P53" s="37">
        <v>11655.92</v>
      </c>
      <c r="Q53" s="37">
        <v>11655.92</v>
      </c>
      <c r="R53" s="37">
        <v>11655.92</v>
      </c>
      <c r="S53" s="37">
        <v>11655.92</v>
      </c>
    </row>
    <row r="54" spans="2:19">
      <c r="B54" s="6">
        <v>1971</v>
      </c>
      <c r="C54" s="37">
        <v>26138.33</v>
      </c>
      <c r="D54" s="37">
        <v>26138.33</v>
      </c>
      <c r="E54" s="37">
        <v>26138.33</v>
      </c>
      <c r="F54" s="37">
        <v>26138.33</v>
      </c>
      <c r="G54" s="37">
        <v>26138.33</v>
      </c>
      <c r="H54" s="37">
        <v>26138.33</v>
      </c>
      <c r="I54" s="37">
        <v>26138.33</v>
      </c>
      <c r="J54" s="37">
        <v>26138.33</v>
      </c>
      <c r="K54" s="37">
        <v>26138.33</v>
      </c>
      <c r="L54" s="37">
        <v>26138.33</v>
      </c>
      <c r="M54" s="37">
        <v>26138.33</v>
      </c>
      <c r="N54" s="37">
        <v>26138.33</v>
      </c>
      <c r="O54" s="37">
        <v>26138.33</v>
      </c>
      <c r="P54" s="37">
        <v>26138.33</v>
      </c>
      <c r="Q54" s="37">
        <v>26138.33</v>
      </c>
      <c r="R54" s="37">
        <v>26138.33</v>
      </c>
      <c r="S54" s="37">
        <v>26138.33</v>
      </c>
    </row>
    <row r="55" spans="2:19">
      <c r="B55" s="6">
        <v>1970</v>
      </c>
      <c r="C55" s="37">
        <v>16862.39</v>
      </c>
      <c r="D55" s="37">
        <v>16862.39</v>
      </c>
      <c r="E55" s="37">
        <v>16862.39</v>
      </c>
      <c r="F55" s="37">
        <v>16862.39</v>
      </c>
      <c r="G55" s="37">
        <v>16862.39</v>
      </c>
      <c r="H55" s="37">
        <v>16862.39</v>
      </c>
      <c r="I55" s="37">
        <v>16862.39</v>
      </c>
      <c r="J55" s="37">
        <v>16862.39</v>
      </c>
      <c r="K55" s="37">
        <v>16862.39</v>
      </c>
      <c r="L55" s="37">
        <v>16862.39</v>
      </c>
      <c r="M55" s="37">
        <v>16862.39</v>
      </c>
      <c r="N55" s="37">
        <v>16862.39</v>
      </c>
      <c r="O55" s="37">
        <v>16862.39</v>
      </c>
      <c r="P55" s="37">
        <v>16862.39</v>
      </c>
      <c r="Q55" s="37">
        <v>16862.39</v>
      </c>
      <c r="R55" s="37">
        <v>16862.39</v>
      </c>
      <c r="S55" s="37">
        <v>16862.39</v>
      </c>
    </row>
    <row r="56" spans="2:19">
      <c r="B56" s="6">
        <v>1969</v>
      </c>
      <c r="C56" s="37">
        <v>4726.53</v>
      </c>
      <c r="D56" s="37">
        <v>4726.53</v>
      </c>
      <c r="E56" s="37">
        <v>4726.53</v>
      </c>
      <c r="F56" s="37">
        <v>4726.53</v>
      </c>
      <c r="G56" s="37">
        <v>4726.53</v>
      </c>
      <c r="H56" s="37">
        <v>4726.53</v>
      </c>
      <c r="I56" s="37">
        <v>4726.53</v>
      </c>
      <c r="J56" s="37">
        <v>4726.53</v>
      </c>
      <c r="K56" s="37">
        <v>4726.53</v>
      </c>
      <c r="L56" s="37">
        <v>4726.53</v>
      </c>
      <c r="M56" s="37">
        <v>4726.53</v>
      </c>
      <c r="N56" s="37">
        <v>4726.53</v>
      </c>
      <c r="O56" s="37">
        <v>4726.53</v>
      </c>
      <c r="P56" s="37">
        <v>4726.53</v>
      </c>
      <c r="Q56" s="37">
        <v>4726.53</v>
      </c>
      <c r="R56" s="37">
        <v>4726.53</v>
      </c>
      <c r="S56" s="37">
        <v>4726.53</v>
      </c>
    </row>
    <row r="57" spans="2:19">
      <c r="B57" s="6">
        <v>1968</v>
      </c>
      <c r="C57" s="37">
        <v>3866.65</v>
      </c>
      <c r="D57" s="37">
        <v>3866.65</v>
      </c>
      <c r="E57" s="37">
        <v>3866.65</v>
      </c>
      <c r="F57" s="37">
        <v>3866.65</v>
      </c>
      <c r="G57" s="37">
        <v>3866.65</v>
      </c>
      <c r="H57" s="37">
        <v>3866.65</v>
      </c>
      <c r="I57" s="37">
        <v>3866.65</v>
      </c>
      <c r="J57" s="37">
        <v>3866.65</v>
      </c>
      <c r="K57" s="37">
        <v>3866.65</v>
      </c>
      <c r="L57" s="37">
        <v>3866.65</v>
      </c>
      <c r="M57" s="37">
        <v>3866.65</v>
      </c>
      <c r="N57" s="37">
        <v>3866.65</v>
      </c>
      <c r="O57" s="37">
        <v>3866.65</v>
      </c>
      <c r="P57" s="37">
        <v>3866.65</v>
      </c>
      <c r="Q57" s="37">
        <v>3866.65</v>
      </c>
      <c r="R57" s="37">
        <v>3866.65</v>
      </c>
      <c r="S57" s="37">
        <v>3866.65</v>
      </c>
    </row>
    <row r="58" spans="2:19">
      <c r="B58" s="6">
        <v>1967</v>
      </c>
      <c r="C58" s="37">
        <v>4.08</v>
      </c>
      <c r="D58" s="37">
        <v>4.08</v>
      </c>
      <c r="E58" s="37">
        <v>4.08</v>
      </c>
      <c r="F58" s="37">
        <v>4.08</v>
      </c>
      <c r="G58" s="37">
        <v>4.08</v>
      </c>
      <c r="H58" s="37">
        <v>4.08</v>
      </c>
      <c r="I58" s="37">
        <v>4.08</v>
      </c>
      <c r="J58" s="37">
        <v>4.08</v>
      </c>
      <c r="K58" s="37">
        <v>4.08</v>
      </c>
      <c r="L58" s="37">
        <v>4.08</v>
      </c>
      <c r="M58" s="37">
        <v>4.08</v>
      </c>
      <c r="N58" s="37">
        <v>4.08</v>
      </c>
      <c r="O58" s="37">
        <v>4.08</v>
      </c>
      <c r="P58" s="37">
        <v>4.08</v>
      </c>
      <c r="Q58" s="37">
        <v>4.08</v>
      </c>
      <c r="R58" s="37">
        <v>4.08</v>
      </c>
      <c r="S58" s="37">
        <v>4.08</v>
      </c>
    </row>
    <row r="59" spans="2:19">
      <c r="B59" s="6">
        <v>1966</v>
      </c>
      <c r="C59" s="37">
        <v>672.75</v>
      </c>
      <c r="D59" s="37">
        <v>672.75</v>
      </c>
      <c r="E59" s="37">
        <v>672.75</v>
      </c>
      <c r="F59" s="37">
        <v>672.75</v>
      </c>
      <c r="G59" s="37">
        <v>672.75</v>
      </c>
      <c r="H59" s="37">
        <v>672.75</v>
      </c>
      <c r="I59" s="37">
        <v>672.75</v>
      </c>
      <c r="J59" s="37">
        <v>672.75</v>
      </c>
      <c r="K59" s="37">
        <v>672.75</v>
      </c>
      <c r="L59" s="37">
        <v>672.75</v>
      </c>
      <c r="M59" s="37">
        <v>672.75</v>
      </c>
      <c r="N59" s="37">
        <v>672.75</v>
      </c>
      <c r="O59" s="37">
        <v>672.75</v>
      </c>
      <c r="P59" s="37">
        <v>672.75</v>
      </c>
      <c r="Q59" s="37">
        <v>672.75</v>
      </c>
      <c r="R59" s="37">
        <v>672.75</v>
      </c>
      <c r="S59" s="37">
        <v>672.75</v>
      </c>
    </row>
    <row r="60" spans="2:19">
      <c r="B60" s="6">
        <v>1965</v>
      </c>
      <c r="C60" s="37">
        <v>1520.52</v>
      </c>
      <c r="D60" s="37">
        <v>1520.52</v>
      </c>
      <c r="E60" s="37">
        <v>1520.52</v>
      </c>
      <c r="F60" s="37">
        <v>1520.52</v>
      </c>
      <c r="G60" s="37">
        <v>1520.52</v>
      </c>
      <c r="H60" s="37">
        <v>1520.52</v>
      </c>
      <c r="I60" s="37">
        <v>1520.52</v>
      </c>
      <c r="J60" s="37">
        <v>1520.52</v>
      </c>
      <c r="K60" s="37">
        <v>1520.52</v>
      </c>
      <c r="L60" s="37">
        <v>1520.52</v>
      </c>
      <c r="M60" s="37">
        <v>1520.52</v>
      </c>
      <c r="N60" s="37">
        <v>1520.52</v>
      </c>
      <c r="O60" s="37">
        <v>1520.52</v>
      </c>
      <c r="P60" s="37">
        <v>1520.52</v>
      </c>
      <c r="Q60" s="37">
        <v>1520.52</v>
      </c>
      <c r="R60" s="37">
        <v>1520.52</v>
      </c>
      <c r="S60" s="37">
        <v>1520.52</v>
      </c>
    </row>
    <row r="61" spans="2:19">
      <c r="B61" s="6">
        <v>1964</v>
      </c>
      <c r="C61" s="37">
        <v>8123.41</v>
      </c>
      <c r="D61" s="37">
        <v>8123.41</v>
      </c>
      <c r="E61" s="37">
        <v>8123.41</v>
      </c>
      <c r="F61" s="37">
        <v>8123.41</v>
      </c>
      <c r="G61" s="37">
        <v>8123.41</v>
      </c>
      <c r="H61" s="37">
        <v>8123.41</v>
      </c>
      <c r="I61" s="37">
        <v>8123.41</v>
      </c>
      <c r="J61" s="37">
        <v>8123.41</v>
      </c>
      <c r="K61" s="37">
        <v>8123.41</v>
      </c>
      <c r="L61" s="37">
        <v>8123.41</v>
      </c>
      <c r="M61" s="37">
        <v>8123.41</v>
      </c>
      <c r="N61" s="37">
        <v>8123.41</v>
      </c>
      <c r="O61" s="37">
        <v>8123.41</v>
      </c>
      <c r="P61" s="37">
        <v>8123.41</v>
      </c>
      <c r="Q61" s="37">
        <v>8123.41</v>
      </c>
      <c r="R61" s="37">
        <v>8123.41</v>
      </c>
      <c r="S61" s="37">
        <v>8123.41</v>
      </c>
    </row>
    <row r="62" spans="2:19">
      <c r="B62" s="6">
        <v>1963</v>
      </c>
      <c r="C62" s="37">
        <v>956.62</v>
      </c>
      <c r="D62" s="37">
        <v>956.62</v>
      </c>
      <c r="E62" s="37">
        <v>956.62</v>
      </c>
      <c r="F62" s="37">
        <v>956.62</v>
      </c>
      <c r="G62" s="37">
        <v>956.62</v>
      </c>
      <c r="H62" s="37">
        <v>956.62</v>
      </c>
      <c r="I62" s="37">
        <v>956.62</v>
      </c>
      <c r="J62" s="37">
        <v>956.62</v>
      </c>
      <c r="K62" s="37">
        <v>956.62</v>
      </c>
      <c r="L62" s="37">
        <v>956.62</v>
      </c>
      <c r="M62" s="37">
        <v>956.62</v>
      </c>
      <c r="N62" s="37">
        <v>956.62</v>
      </c>
      <c r="O62" s="37">
        <v>956.62</v>
      </c>
      <c r="P62" s="37">
        <v>956.62</v>
      </c>
      <c r="Q62" s="37">
        <v>956.62</v>
      </c>
      <c r="R62" s="37">
        <v>956.62</v>
      </c>
      <c r="S62" s="37">
        <v>956.62</v>
      </c>
    </row>
    <row r="63" spans="2:19">
      <c r="B63" s="6">
        <v>1962</v>
      </c>
      <c r="C63" s="37">
        <v>491.34</v>
      </c>
      <c r="D63" s="37">
        <v>491.34</v>
      </c>
      <c r="E63" s="37">
        <v>491.34</v>
      </c>
      <c r="F63" s="37">
        <v>491.34</v>
      </c>
      <c r="G63" s="37">
        <v>491.34</v>
      </c>
      <c r="H63" s="37">
        <v>491.34</v>
      </c>
      <c r="I63" s="37">
        <v>491.34</v>
      </c>
      <c r="J63" s="37">
        <v>491.34</v>
      </c>
      <c r="K63" s="37">
        <v>491.34</v>
      </c>
      <c r="L63" s="37">
        <v>491.34</v>
      </c>
      <c r="M63" s="37">
        <v>491.34</v>
      </c>
      <c r="N63" s="37">
        <v>491.34</v>
      </c>
      <c r="O63" s="37">
        <v>491.34</v>
      </c>
      <c r="P63" s="37">
        <v>491.34</v>
      </c>
      <c r="Q63" s="37">
        <v>491.34</v>
      </c>
      <c r="R63" s="37">
        <v>491.34</v>
      </c>
      <c r="S63" s="37">
        <v>491.34</v>
      </c>
    </row>
    <row r="64" spans="2:19">
      <c r="B64" s="6">
        <v>1961</v>
      </c>
      <c r="C64" s="37">
        <v>272.51</v>
      </c>
      <c r="D64" s="37">
        <v>272.51</v>
      </c>
      <c r="E64" s="37">
        <v>272.51</v>
      </c>
      <c r="F64" s="37">
        <v>272.51</v>
      </c>
      <c r="G64" s="37">
        <v>272.51</v>
      </c>
      <c r="H64" s="37">
        <v>272.51</v>
      </c>
      <c r="I64" s="37">
        <v>272.51</v>
      </c>
      <c r="J64" s="37">
        <v>272.51</v>
      </c>
      <c r="K64" s="37">
        <v>272.51</v>
      </c>
      <c r="L64" s="37">
        <v>272.51</v>
      </c>
      <c r="M64" s="37">
        <v>272.51</v>
      </c>
      <c r="N64" s="37">
        <v>272.51</v>
      </c>
      <c r="O64" s="37">
        <v>272.51</v>
      </c>
      <c r="P64" s="37">
        <v>272.51</v>
      </c>
      <c r="Q64" s="37">
        <v>272.51</v>
      </c>
      <c r="R64" s="37">
        <v>272.51</v>
      </c>
      <c r="S64" s="37">
        <v>272.51</v>
      </c>
    </row>
    <row r="65" spans="2:19">
      <c r="B65" s="6">
        <v>1960</v>
      </c>
      <c r="C65" s="37">
        <v>6.38</v>
      </c>
      <c r="D65" s="37">
        <v>6.38</v>
      </c>
      <c r="E65" s="37">
        <v>6.38</v>
      </c>
      <c r="F65" s="37">
        <v>6.38</v>
      </c>
      <c r="G65" s="37">
        <v>6.38</v>
      </c>
      <c r="H65" s="37">
        <v>6.38</v>
      </c>
      <c r="I65" s="37">
        <v>6.38</v>
      </c>
      <c r="J65" s="37">
        <v>6.38</v>
      </c>
      <c r="K65" s="37">
        <v>6.38</v>
      </c>
      <c r="L65" s="37">
        <v>6.38</v>
      </c>
      <c r="M65" s="37">
        <v>6.38</v>
      </c>
      <c r="N65" s="37">
        <v>6.38</v>
      </c>
      <c r="O65" s="37">
        <v>6.38</v>
      </c>
      <c r="P65" s="37">
        <v>6.38</v>
      </c>
      <c r="Q65" s="37">
        <v>6.38</v>
      </c>
      <c r="R65" s="37">
        <v>6.38</v>
      </c>
      <c r="S65" s="37">
        <v>6.38</v>
      </c>
    </row>
    <row r="66" spans="2:19">
      <c r="B66" s="6">
        <v>1959</v>
      </c>
      <c r="C66" s="37">
        <v>2530.87</v>
      </c>
      <c r="D66" s="37">
        <v>2530.87</v>
      </c>
      <c r="E66" s="37">
        <v>2530.87</v>
      </c>
      <c r="F66" s="37">
        <v>2530.87</v>
      </c>
      <c r="G66" s="37">
        <v>2530.87</v>
      </c>
      <c r="H66" s="37">
        <v>2530.87</v>
      </c>
      <c r="I66" s="37">
        <v>2530.87</v>
      </c>
      <c r="J66" s="37">
        <v>2530.87</v>
      </c>
      <c r="K66" s="37">
        <v>2530.87</v>
      </c>
      <c r="L66" s="37">
        <v>2530.87</v>
      </c>
      <c r="M66" s="37">
        <v>2530.87</v>
      </c>
      <c r="N66" s="37">
        <v>2530.87</v>
      </c>
      <c r="O66" s="37">
        <v>2530.87</v>
      </c>
      <c r="P66" s="37">
        <v>2530.87</v>
      </c>
      <c r="Q66" s="37">
        <v>2530.87</v>
      </c>
      <c r="R66" s="37">
        <v>2530.87</v>
      </c>
      <c r="S66" s="37">
        <v>2530.87</v>
      </c>
    </row>
    <row r="67" spans="2:19">
      <c r="B67" s="6">
        <v>1958</v>
      </c>
      <c r="C67" s="37">
        <v>2.5499999999999998</v>
      </c>
      <c r="D67" s="37">
        <v>2.5499999999999998</v>
      </c>
      <c r="E67" s="37">
        <v>2.5499999999999998</v>
      </c>
      <c r="F67" s="37">
        <v>2.5499999999999998</v>
      </c>
      <c r="G67" s="37">
        <v>2.5499999999999998</v>
      </c>
      <c r="H67" s="37">
        <v>2.5499999999999998</v>
      </c>
      <c r="I67" s="37">
        <v>2.5499999999999998</v>
      </c>
      <c r="J67" s="37">
        <v>2.5499999999999998</v>
      </c>
      <c r="K67" s="37">
        <v>2.5499999999999998</v>
      </c>
      <c r="L67" s="37">
        <v>2.5499999999999998</v>
      </c>
      <c r="M67" s="37">
        <v>2.5499999999999998</v>
      </c>
      <c r="N67" s="37">
        <v>2.5499999999999998</v>
      </c>
      <c r="O67" s="37">
        <v>2.5499999999999998</v>
      </c>
      <c r="P67" s="37">
        <v>2.5499999999999998</v>
      </c>
      <c r="Q67" s="37">
        <v>2.5499999999999998</v>
      </c>
      <c r="R67" s="37">
        <v>2.5499999999999998</v>
      </c>
      <c r="S67" s="37">
        <v>2.5499999999999998</v>
      </c>
    </row>
    <row r="68" spans="2:19">
      <c r="B68" s="6">
        <v>1957</v>
      </c>
      <c r="C68" s="37">
        <v>3.06</v>
      </c>
      <c r="D68" s="37">
        <v>3.06</v>
      </c>
      <c r="E68" s="37">
        <v>3.06</v>
      </c>
      <c r="F68" s="37">
        <v>3.06</v>
      </c>
      <c r="G68" s="37">
        <v>3.06</v>
      </c>
      <c r="H68" s="37">
        <v>3.06</v>
      </c>
      <c r="I68" s="37">
        <v>3.06</v>
      </c>
      <c r="J68" s="37">
        <v>3.06</v>
      </c>
      <c r="K68" s="37">
        <v>3.06</v>
      </c>
      <c r="L68" s="37">
        <v>3.06</v>
      </c>
      <c r="M68" s="37">
        <v>3.06</v>
      </c>
      <c r="N68" s="37">
        <v>3.06</v>
      </c>
      <c r="O68" s="37">
        <v>3.06</v>
      </c>
      <c r="P68" s="37">
        <v>3.06</v>
      </c>
      <c r="Q68" s="37">
        <v>3.06</v>
      </c>
      <c r="R68" s="37">
        <v>3.06</v>
      </c>
      <c r="S68" s="37">
        <v>3.06</v>
      </c>
    </row>
    <row r="69" spans="2:19">
      <c r="B69" s="6">
        <v>1956</v>
      </c>
      <c r="C69" s="37">
        <v>1.53</v>
      </c>
      <c r="D69" s="37">
        <v>1.53</v>
      </c>
      <c r="E69" s="37">
        <v>1.53</v>
      </c>
      <c r="F69" s="37">
        <v>1.53</v>
      </c>
      <c r="G69" s="37">
        <v>1.53</v>
      </c>
      <c r="H69" s="37">
        <v>1.53</v>
      </c>
      <c r="I69" s="37">
        <v>1.53</v>
      </c>
      <c r="J69" s="37">
        <v>1.53</v>
      </c>
      <c r="K69" s="37">
        <v>1.53</v>
      </c>
      <c r="L69" s="37">
        <v>1.53</v>
      </c>
      <c r="M69" s="37">
        <v>1.53</v>
      </c>
      <c r="N69" s="37">
        <v>1.53</v>
      </c>
      <c r="O69" s="37">
        <v>1.53</v>
      </c>
      <c r="P69" s="37">
        <v>1.53</v>
      </c>
      <c r="Q69" s="37">
        <v>1.53</v>
      </c>
      <c r="R69" s="37">
        <v>1.53</v>
      </c>
      <c r="S69" s="37">
        <v>1.53</v>
      </c>
    </row>
    <row r="70" spans="2:19">
      <c r="B70" s="6">
        <v>1955</v>
      </c>
      <c r="C70" s="37">
        <v>2.04</v>
      </c>
      <c r="D70" s="37">
        <v>2.04</v>
      </c>
      <c r="E70" s="37">
        <v>2.04</v>
      </c>
      <c r="F70" s="37">
        <v>2.04</v>
      </c>
      <c r="G70" s="37">
        <v>2.04</v>
      </c>
      <c r="H70" s="37">
        <v>2.04</v>
      </c>
      <c r="I70" s="37">
        <v>2.04</v>
      </c>
      <c r="J70" s="37">
        <v>2.04</v>
      </c>
      <c r="K70" s="37">
        <v>2.04</v>
      </c>
      <c r="L70" s="37">
        <v>2.04</v>
      </c>
      <c r="M70" s="37">
        <v>2.04</v>
      </c>
      <c r="N70" s="37">
        <v>2.04</v>
      </c>
      <c r="O70" s="37">
        <v>2.04</v>
      </c>
      <c r="P70" s="37">
        <v>2.04</v>
      </c>
      <c r="Q70" s="37">
        <v>2.04</v>
      </c>
      <c r="R70" s="37">
        <v>2.04</v>
      </c>
      <c r="S70" s="37">
        <v>2.04</v>
      </c>
    </row>
    <row r="71" spans="2:19">
      <c r="B71" s="6">
        <v>1954</v>
      </c>
      <c r="C71" s="37">
        <v>1.53</v>
      </c>
      <c r="D71" s="37">
        <v>1.53</v>
      </c>
      <c r="E71" s="37">
        <v>1.53</v>
      </c>
      <c r="F71" s="37">
        <v>1.53</v>
      </c>
      <c r="G71" s="37">
        <v>1.53</v>
      </c>
      <c r="H71" s="37">
        <v>1.53</v>
      </c>
      <c r="I71" s="37">
        <v>1.53</v>
      </c>
      <c r="J71" s="37">
        <v>1.53</v>
      </c>
      <c r="K71" s="37">
        <v>1.53</v>
      </c>
      <c r="L71" s="37">
        <v>1.53</v>
      </c>
      <c r="M71" s="37">
        <v>1.53</v>
      </c>
      <c r="N71" s="37">
        <v>1.53</v>
      </c>
      <c r="O71" s="37">
        <v>1.53</v>
      </c>
      <c r="P71" s="37">
        <v>1.53</v>
      </c>
      <c r="Q71" s="37">
        <v>1.53</v>
      </c>
      <c r="R71" s="37">
        <v>1.53</v>
      </c>
      <c r="S71" s="37">
        <v>1.53</v>
      </c>
    </row>
    <row r="72" spans="2:19">
      <c r="B72" s="6">
        <v>1953</v>
      </c>
      <c r="C72" s="37">
        <v>313.93</v>
      </c>
      <c r="D72" s="37">
        <v>313.93</v>
      </c>
      <c r="E72" s="37">
        <v>313.93</v>
      </c>
      <c r="F72" s="37">
        <v>313.93</v>
      </c>
      <c r="G72" s="37">
        <v>313.93</v>
      </c>
      <c r="H72" s="37">
        <v>313.93</v>
      </c>
      <c r="I72" s="37">
        <v>313.93</v>
      </c>
      <c r="J72" s="37">
        <v>313.93</v>
      </c>
      <c r="K72" s="37">
        <v>313.93</v>
      </c>
      <c r="L72" s="37">
        <v>313.93</v>
      </c>
      <c r="M72" s="37">
        <v>313.93</v>
      </c>
      <c r="N72" s="37">
        <v>313.93</v>
      </c>
      <c r="O72" s="37">
        <v>313.93</v>
      </c>
      <c r="P72" s="37">
        <v>313.93</v>
      </c>
      <c r="Q72" s="37">
        <v>313.93</v>
      </c>
      <c r="R72" s="37">
        <v>313.93</v>
      </c>
      <c r="S72" s="37">
        <v>313.93</v>
      </c>
    </row>
    <row r="73" spans="2:19">
      <c r="B73" s="6">
        <v>1952</v>
      </c>
      <c r="C73" s="37">
        <v>2569.75</v>
      </c>
      <c r="D73" s="37">
        <v>2569.75</v>
      </c>
      <c r="E73" s="37">
        <v>2569.75</v>
      </c>
      <c r="F73" s="37">
        <v>2569.75</v>
      </c>
      <c r="G73" s="37">
        <v>2569.75</v>
      </c>
      <c r="H73" s="37">
        <v>2569.75</v>
      </c>
      <c r="I73" s="37">
        <v>2569.75</v>
      </c>
      <c r="J73" s="37">
        <v>2569.75</v>
      </c>
      <c r="K73" s="37">
        <v>2569.75</v>
      </c>
      <c r="L73" s="37">
        <v>2569.75</v>
      </c>
      <c r="M73" s="37">
        <v>2569.75</v>
      </c>
      <c r="N73" s="37">
        <v>2569.75</v>
      </c>
      <c r="O73" s="37">
        <v>2569.75</v>
      </c>
      <c r="P73" s="37">
        <v>2569.75</v>
      </c>
      <c r="Q73" s="37">
        <v>2569.75</v>
      </c>
      <c r="R73" s="37">
        <v>2569.75</v>
      </c>
      <c r="S73" s="37">
        <v>2569.75</v>
      </c>
    </row>
    <row r="74" spans="2:19">
      <c r="B74" s="6">
        <v>1951</v>
      </c>
      <c r="C74" s="37">
        <v>39.880000000000003</v>
      </c>
      <c r="D74" s="37">
        <v>39.880000000000003</v>
      </c>
      <c r="E74" s="37">
        <v>39.880000000000003</v>
      </c>
      <c r="F74" s="37">
        <v>39.880000000000003</v>
      </c>
      <c r="G74" s="37">
        <v>39.880000000000003</v>
      </c>
      <c r="H74" s="37">
        <v>39.880000000000003</v>
      </c>
      <c r="I74" s="37">
        <v>39.880000000000003</v>
      </c>
      <c r="J74" s="37">
        <v>39.880000000000003</v>
      </c>
      <c r="K74" s="37">
        <v>39.880000000000003</v>
      </c>
      <c r="L74" s="37">
        <v>39.880000000000003</v>
      </c>
      <c r="M74" s="37">
        <v>39.880000000000003</v>
      </c>
      <c r="N74" s="37">
        <v>39.880000000000003</v>
      </c>
      <c r="O74" s="37">
        <v>39.880000000000003</v>
      </c>
      <c r="P74" s="37">
        <v>39.880000000000003</v>
      </c>
      <c r="Q74" s="37">
        <v>39.880000000000003</v>
      </c>
      <c r="R74" s="37">
        <v>39.880000000000003</v>
      </c>
      <c r="S74" s="37">
        <v>39.880000000000003</v>
      </c>
    </row>
    <row r="75" spans="2:19">
      <c r="B75" s="6">
        <v>1950</v>
      </c>
      <c r="C75" s="37"/>
      <c r="D75" s="37"/>
      <c r="E75" s="37"/>
      <c r="F75" s="37"/>
      <c r="G75" s="37"/>
      <c r="H75" s="37"/>
      <c r="I75" s="37"/>
      <c r="J75" s="37"/>
      <c r="K75" s="37"/>
      <c r="L75" s="37"/>
      <c r="M75" s="37"/>
      <c r="N75" s="37"/>
      <c r="O75" s="37"/>
      <c r="P75" s="37"/>
      <c r="Q75" s="37"/>
      <c r="R75" s="37"/>
      <c r="S75" s="37"/>
    </row>
    <row r="76" spans="2:19">
      <c r="B76" s="6">
        <v>1949</v>
      </c>
      <c r="C76" s="37">
        <v>0.51</v>
      </c>
      <c r="D76" s="37">
        <v>0.51</v>
      </c>
      <c r="E76" s="37">
        <v>0.51</v>
      </c>
      <c r="F76" s="37">
        <v>0.51</v>
      </c>
      <c r="G76" s="37">
        <v>0.51</v>
      </c>
      <c r="H76" s="37">
        <v>0.51</v>
      </c>
      <c r="I76" s="37">
        <v>0.51</v>
      </c>
      <c r="J76" s="37">
        <v>0.51</v>
      </c>
      <c r="K76" s="37">
        <v>0.51</v>
      </c>
      <c r="L76" s="37">
        <v>0.51</v>
      </c>
      <c r="M76" s="37">
        <v>0.51</v>
      </c>
      <c r="N76" s="37">
        <v>0.51</v>
      </c>
      <c r="O76" s="37">
        <v>0.51</v>
      </c>
      <c r="P76" s="37">
        <v>0.51</v>
      </c>
      <c r="Q76" s="37">
        <v>0.51</v>
      </c>
      <c r="R76" s="37">
        <v>0.51</v>
      </c>
      <c r="S76" s="37">
        <v>0.51</v>
      </c>
    </row>
    <row r="77" spans="2:19">
      <c r="B77" s="6">
        <v>1948</v>
      </c>
      <c r="C77" s="37">
        <v>4363.37</v>
      </c>
      <c r="D77" s="37">
        <v>4363.37</v>
      </c>
      <c r="E77" s="37">
        <v>4363.37</v>
      </c>
      <c r="F77" s="37">
        <v>4363.37</v>
      </c>
      <c r="G77" s="37">
        <v>4363.37</v>
      </c>
      <c r="H77" s="37">
        <v>4363.37</v>
      </c>
      <c r="I77" s="37">
        <v>4363.37</v>
      </c>
      <c r="J77" s="37">
        <v>4363.37</v>
      </c>
      <c r="K77" s="37">
        <v>4363.37</v>
      </c>
      <c r="L77" s="37">
        <v>4363.37</v>
      </c>
      <c r="M77" s="37">
        <v>4363.37</v>
      </c>
      <c r="N77" s="37">
        <v>4363.37</v>
      </c>
      <c r="O77" s="37">
        <v>4363.37</v>
      </c>
      <c r="P77" s="37">
        <v>4363.37</v>
      </c>
      <c r="Q77" s="37">
        <v>4363.37</v>
      </c>
      <c r="R77" s="37">
        <v>4363.37</v>
      </c>
      <c r="S77" s="37">
        <v>4363.37</v>
      </c>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1397176.67</v>
      </c>
      <c r="D96" s="8">
        <f>SUM(D18:D95)</f>
        <v>1406511.46</v>
      </c>
      <c r="E96" s="8">
        <f>SUM(E17:E95)</f>
        <v>1410090.3299999998</v>
      </c>
      <c r="F96" s="8">
        <f>SUM(F16:F95)</f>
        <v>1412490.3299999998</v>
      </c>
      <c r="G96" s="8">
        <f>SUM(G15:G95)</f>
        <v>1434042.9999999998</v>
      </c>
      <c r="H96" s="8">
        <f t="shared" ref="H96:M96" si="0">SUM(H9:H95)</f>
        <v>1434042.9999999998</v>
      </c>
      <c r="I96" s="8">
        <f t="shared" si="0"/>
        <v>1442981.7899999998</v>
      </c>
      <c r="J96" s="8">
        <f t="shared" si="0"/>
        <v>1471069.0999999999</v>
      </c>
      <c r="K96" s="8">
        <f t="shared" si="0"/>
        <v>1485199.0999999999</v>
      </c>
      <c r="L96" s="8">
        <f t="shared" si="0"/>
        <v>1485199.0999999999</v>
      </c>
      <c r="M96" s="8">
        <f t="shared" si="0"/>
        <v>1490043.0999999999</v>
      </c>
      <c r="N96" s="11">
        <f>SUM(N5:N95)</f>
        <v>1493292.5999999999</v>
      </c>
      <c r="O96" s="11">
        <f>SUM(O5:O95)</f>
        <v>1494516.5799999998</v>
      </c>
      <c r="P96" s="11">
        <f>SUM(P5:P95)</f>
        <v>1494516.5799999998</v>
      </c>
      <c r="Q96" s="11">
        <f>SUM(Q5:Q95)</f>
        <v>1494516.5799999998</v>
      </c>
      <c r="R96" s="11">
        <f>SUM(R3:R95)</f>
        <v>1495441.5799999998</v>
      </c>
      <c r="S96" s="11">
        <f>SUM(S3:S95)</f>
        <v>1478216.72</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v>4326.7</v>
      </c>
      <c r="K107" s="37">
        <v>4326.7</v>
      </c>
      <c r="L107" s="37">
        <v>4326.7</v>
      </c>
      <c r="M107" s="37">
        <v>4326.7</v>
      </c>
      <c r="N107" s="37">
        <v>4326.7</v>
      </c>
      <c r="O107" s="37">
        <v>4326.7</v>
      </c>
      <c r="P107" s="37">
        <v>4326.7</v>
      </c>
      <c r="Q107" s="37">
        <v>4326.7</v>
      </c>
      <c r="R107" s="37">
        <v>4326.7</v>
      </c>
      <c r="S107" s="37">
        <v>4326.7</v>
      </c>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v>4462</v>
      </c>
      <c r="F112" s="37">
        <v>4462</v>
      </c>
      <c r="G112" s="37">
        <v>4462</v>
      </c>
      <c r="H112" s="37">
        <v>4462</v>
      </c>
      <c r="I112" s="37">
        <v>4462</v>
      </c>
      <c r="J112" s="37">
        <v>4462</v>
      </c>
      <c r="K112" s="37">
        <v>4462</v>
      </c>
      <c r="L112" s="37">
        <v>4462</v>
      </c>
      <c r="M112" s="37">
        <v>4462</v>
      </c>
      <c r="N112" s="37">
        <v>4462</v>
      </c>
      <c r="O112" s="37">
        <v>4462</v>
      </c>
      <c r="P112" s="37">
        <v>4462</v>
      </c>
      <c r="Q112" s="37">
        <v>4462</v>
      </c>
      <c r="R112" s="37">
        <v>4462</v>
      </c>
      <c r="S112" s="37">
        <v>4462</v>
      </c>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v>48533.25</v>
      </c>
      <c r="D114" s="37">
        <v>48533.25</v>
      </c>
      <c r="E114" s="37">
        <v>48533.25</v>
      </c>
      <c r="F114" s="37">
        <v>48533.25</v>
      </c>
      <c r="G114" s="37">
        <v>48533.25</v>
      </c>
      <c r="H114" s="37">
        <v>48533.25</v>
      </c>
      <c r="I114" s="37">
        <v>48533.25</v>
      </c>
      <c r="J114" s="37">
        <v>48533.25</v>
      </c>
      <c r="K114" s="37">
        <v>48533.25</v>
      </c>
      <c r="L114" s="37">
        <v>48533.25</v>
      </c>
      <c r="M114" s="37">
        <v>48533.25</v>
      </c>
      <c r="N114" s="37">
        <v>48533.25</v>
      </c>
      <c r="O114" s="37">
        <v>48533.25</v>
      </c>
      <c r="P114" s="37">
        <v>48533.25</v>
      </c>
      <c r="Q114" s="37">
        <v>48533.25</v>
      </c>
      <c r="R114" s="37">
        <v>48533.25</v>
      </c>
      <c r="S114" s="37">
        <v>48533.25</v>
      </c>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v>31269.159999999996</v>
      </c>
      <c r="D116" s="37">
        <v>31269.159999999996</v>
      </c>
      <c r="E116" s="37">
        <v>31269.159999999996</v>
      </c>
      <c r="F116" s="37">
        <v>31269.159999999996</v>
      </c>
      <c r="G116" s="37">
        <v>31269.159999999996</v>
      </c>
      <c r="H116" s="37">
        <v>31269.159999999996</v>
      </c>
      <c r="I116" s="37">
        <v>31269.159999999996</v>
      </c>
      <c r="J116" s="37">
        <v>31269.159999999996</v>
      </c>
      <c r="K116" s="37">
        <v>31269.159999999996</v>
      </c>
      <c r="L116" s="37">
        <v>31269.159999999996</v>
      </c>
      <c r="M116" s="37">
        <v>31269.159999999996</v>
      </c>
      <c r="N116" s="37">
        <v>31269.159999999996</v>
      </c>
      <c r="O116" s="37">
        <v>31269.159999999996</v>
      </c>
      <c r="P116" s="37">
        <v>31269.159999999996</v>
      </c>
      <c r="Q116" s="37">
        <v>31269.159999999996</v>
      </c>
      <c r="R116" s="37">
        <v>31269.159999999996</v>
      </c>
      <c r="S116" s="37">
        <v>31269.159999999996</v>
      </c>
    </row>
    <row r="117" spans="2:19">
      <c r="B117" s="6">
        <v>2003</v>
      </c>
      <c r="C117" s="37">
        <v>41862.870000000003</v>
      </c>
      <c r="D117" s="37">
        <v>41862.870000000003</v>
      </c>
      <c r="E117" s="37">
        <v>41862.870000000003</v>
      </c>
      <c r="F117" s="37">
        <v>41862.870000000003</v>
      </c>
      <c r="G117" s="37">
        <v>41862.870000000003</v>
      </c>
      <c r="H117" s="37">
        <v>41862.870000000003</v>
      </c>
      <c r="I117" s="37">
        <v>41862.870000000003</v>
      </c>
      <c r="J117" s="37">
        <v>41862.870000000003</v>
      </c>
      <c r="K117" s="37">
        <v>41862.870000000003</v>
      </c>
      <c r="L117" s="37">
        <v>41862.870000000003</v>
      </c>
      <c r="M117" s="37">
        <v>41862.870000000003</v>
      </c>
      <c r="N117" s="37">
        <v>41862.870000000003</v>
      </c>
      <c r="O117" s="37">
        <v>41862.870000000003</v>
      </c>
      <c r="P117" s="37">
        <v>41862.870000000003</v>
      </c>
      <c r="Q117" s="37">
        <v>41862.870000000003</v>
      </c>
      <c r="R117" s="37">
        <v>41862.870000000003</v>
      </c>
      <c r="S117" s="37">
        <v>41862.870000000003</v>
      </c>
    </row>
    <row r="118" spans="2:19">
      <c r="B118" s="6">
        <v>2002</v>
      </c>
      <c r="C118" s="37">
        <v>11983.05</v>
      </c>
      <c r="D118" s="37">
        <v>11983.05</v>
      </c>
      <c r="E118" s="37">
        <v>11983.05</v>
      </c>
      <c r="F118" s="37">
        <v>11983.05</v>
      </c>
      <c r="G118" s="37">
        <v>11983.05</v>
      </c>
      <c r="H118" s="37">
        <v>11983.05</v>
      </c>
      <c r="I118" s="37">
        <v>11983.05</v>
      </c>
      <c r="J118" s="37">
        <v>11983.05</v>
      </c>
      <c r="K118" s="37">
        <v>11983.05</v>
      </c>
      <c r="L118" s="37">
        <v>11983.05</v>
      </c>
      <c r="M118" s="37">
        <v>11983.05</v>
      </c>
      <c r="N118" s="37">
        <v>11983.05</v>
      </c>
      <c r="O118" s="37">
        <v>11983.05</v>
      </c>
      <c r="P118" s="37">
        <v>11983.05</v>
      </c>
      <c r="Q118" s="37">
        <v>11983.05</v>
      </c>
      <c r="R118" s="37">
        <v>11983.05</v>
      </c>
      <c r="S118" s="37">
        <v>11983.05</v>
      </c>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v>22206.260000000002</v>
      </c>
      <c r="D121" s="37">
        <v>22206.260000000002</v>
      </c>
      <c r="E121" s="37">
        <v>22206.260000000002</v>
      </c>
      <c r="F121" s="37">
        <v>22206.260000000002</v>
      </c>
      <c r="G121" s="37">
        <v>22206.260000000002</v>
      </c>
      <c r="H121" s="37">
        <v>22206.260000000002</v>
      </c>
      <c r="I121" s="37">
        <v>22206.260000000002</v>
      </c>
      <c r="J121" s="37">
        <v>22206.260000000002</v>
      </c>
      <c r="K121" s="37">
        <v>22206.260000000002</v>
      </c>
      <c r="L121" s="37">
        <v>22206.260000000002</v>
      </c>
      <c r="M121" s="37">
        <v>22206.260000000002</v>
      </c>
      <c r="N121" s="37">
        <v>22206.260000000002</v>
      </c>
      <c r="O121" s="37">
        <v>22206.260000000002</v>
      </c>
      <c r="P121" s="37">
        <v>22206.260000000002</v>
      </c>
      <c r="Q121" s="37">
        <v>22206.260000000002</v>
      </c>
      <c r="R121" s="37">
        <v>22206.260000000002</v>
      </c>
      <c r="S121" s="37">
        <v>22206.260000000002</v>
      </c>
    </row>
    <row r="122" spans="2:19">
      <c r="B122" s="6">
        <v>1998</v>
      </c>
      <c r="C122" s="37">
        <v>125669.92</v>
      </c>
      <c r="D122" s="37">
        <v>125669.92</v>
      </c>
      <c r="E122" s="37">
        <v>125669.92</v>
      </c>
      <c r="F122" s="37">
        <v>125669.92</v>
      </c>
      <c r="G122" s="37">
        <v>125669.92</v>
      </c>
      <c r="H122" s="37">
        <v>125669.92</v>
      </c>
      <c r="I122" s="37">
        <v>125669.92</v>
      </c>
      <c r="J122" s="37">
        <v>125669.92</v>
      </c>
      <c r="K122" s="37">
        <v>125669.92</v>
      </c>
      <c r="L122" s="37">
        <v>125669.92</v>
      </c>
      <c r="M122" s="37">
        <v>125669.92</v>
      </c>
      <c r="N122" s="37">
        <v>125669.92</v>
      </c>
      <c r="O122" s="37">
        <v>125669.92</v>
      </c>
      <c r="P122" s="37">
        <v>125669.92</v>
      </c>
      <c r="Q122" s="37">
        <v>125669.92</v>
      </c>
      <c r="R122" s="37">
        <v>125669.92</v>
      </c>
      <c r="S122" s="37">
        <v>125669.92</v>
      </c>
    </row>
    <row r="123" spans="2:19">
      <c r="B123" s="6">
        <v>1997</v>
      </c>
      <c r="C123" s="37">
        <v>2009.81</v>
      </c>
      <c r="D123" s="37">
        <v>2009.81</v>
      </c>
      <c r="E123" s="37">
        <v>2009.81</v>
      </c>
      <c r="F123" s="37">
        <v>2009.81</v>
      </c>
      <c r="G123" s="37">
        <v>2009.81</v>
      </c>
      <c r="H123" s="37">
        <v>2009.81</v>
      </c>
      <c r="I123" s="37">
        <v>2009.81</v>
      </c>
      <c r="J123" s="37">
        <v>2009.81</v>
      </c>
      <c r="K123" s="37">
        <v>2009.81</v>
      </c>
      <c r="L123" s="37">
        <v>2009.81</v>
      </c>
      <c r="M123" s="37">
        <v>2009.81</v>
      </c>
      <c r="N123" s="37">
        <v>2009.81</v>
      </c>
      <c r="O123" s="37">
        <v>2009.81</v>
      </c>
      <c r="P123" s="37">
        <v>2009.81</v>
      </c>
      <c r="Q123" s="37">
        <v>2009.81</v>
      </c>
      <c r="R123" s="37">
        <v>2009.81</v>
      </c>
      <c r="S123" s="37">
        <v>2009.81</v>
      </c>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v>8.6199999999999992</v>
      </c>
      <c r="D125" s="37">
        <v>8.6199999999999992</v>
      </c>
      <c r="E125" s="37">
        <v>8.6199999999999992</v>
      </c>
      <c r="F125" s="37">
        <v>8.6199999999999992</v>
      </c>
      <c r="G125" s="37">
        <v>8.6199999999999992</v>
      </c>
      <c r="H125" s="37">
        <v>8.6199999999999992</v>
      </c>
      <c r="I125" s="37">
        <v>8.6199999999999992</v>
      </c>
      <c r="J125" s="37">
        <v>8.6199999999999992</v>
      </c>
      <c r="K125" s="37">
        <v>8.6199999999999992</v>
      </c>
      <c r="L125" s="37">
        <v>8.6199999999999992</v>
      </c>
      <c r="M125" s="37">
        <v>8.6199999999999992</v>
      </c>
      <c r="N125" s="37">
        <v>8.6199999999999992</v>
      </c>
      <c r="O125" s="37">
        <v>8.6199999999999992</v>
      </c>
      <c r="P125" s="37">
        <v>8.6199999999999992</v>
      </c>
      <c r="Q125" s="37">
        <v>8.6199999999999992</v>
      </c>
      <c r="R125" s="37">
        <v>8.6199999999999992</v>
      </c>
      <c r="S125" s="37">
        <v>8.6199999999999992</v>
      </c>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v>161.07999999999993</v>
      </c>
      <c r="D128" s="37">
        <v>161.07999999999993</v>
      </c>
      <c r="E128" s="37">
        <v>161.07999999999993</v>
      </c>
      <c r="F128" s="37">
        <v>161.07999999999993</v>
      </c>
      <c r="G128" s="37">
        <v>161.07999999999993</v>
      </c>
      <c r="H128" s="37">
        <v>161.07999999999993</v>
      </c>
      <c r="I128" s="37">
        <v>161.07999999999993</v>
      </c>
      <c r="J128" s="37">
        <v>161.07999999999993</v>
      </c>
      <c r="K128" s="37">
        <v>161.07999999999993</v>
      </c>
      <c r="L128" s="37">
        <v>161.07999999999993</v>
      </c>
      <c r="M128" s="37">
        <v>161.07999999999993</v>
      </c>
      <c r="N128" s="37">
        <v>161.07999999999993</v>
      </c>
      <c r="O128" s="37">
        <v>161.07999999999993</v>
      </c>
      <c r="P128" s="37">
        <v>161.07999999999993</v>
      </c>
      <c r="Q128" s="37">
        <v>161.07999999999993</v>
      </c>
      <c r="R128" s="37">
        <v>161.07999999999993</v>
      </c>
      <c r="S128" s="37">
        <v>161.07999999999993</v>
      </c>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v>79.25</v>
      </c>
      <c r="D132" s="37">
        <v>79.25</v>
      </c>
      <c r="E132" s="37">
        <v>79.25</v>
      </c>
      <c r="F132" s="37">
        <v>79.25</v>
      </c>
      <c r="G132" s="37">
        <v>79.25</v>
      </c>
      <c r="H132" s="37">
        <v>79.25</v>
      </c>
      <c r="I132" s="37">
        <v>79.25</v>
      </c>
      <c r="J132" s="37">
        <v>79.25</v>
      </c>
      <c r="K132" s="37">
        <v>79.25</v>
      </c>
      <c r="L132" s="37">
        <v>79.25</v>
      </c>
      <c r="M132" s="37">
        <v>79.25</v>
      </c>
      <c r="N132" s="37">
        <v>79.25</v>
      </c>
      <c r="O132" s="37">
        <v>79.25</v>
      </c>
      <c r="P132" s="37">
        <v>79.25</v>
      </c>
      <c r="Q132" s="37">
        <v>79.25</v>
      </c>
      <c r="R132" s="37">
        <v>79.25</v>
      </c>
      <c r="S132" s="37">
        <v>79.25</v>
      </c>
    </row>
    <row r="133" spans="2:19">
      <c r="B133" s="6">
        <v>1987</v>
      </c>
      <c r="C133" s="37">
        <v>3954.33</v>
      </c>
      <c r="D133" s="37">
        <v>3954.33</v>
      </c>
      <c r="E133" s="37">
        <v>3954.33</v>
      </c>
      <c r="F133" s="37">
        <v>3954.33</v>
      </c>
      <c r="G133" s="37">
        <v>3954.33</v>
      </c>
      <c r="H133" s="37">
        <v>3954.33</v>
      </c>
      <c r="I133" s="37">
        <v>3954.33</v>
      </c>
      <c r="J133" s="37">
        <v>3954.33</v>
      </c>
      <c r="K133" s="37">
        <v>3954.33</v>
      </c>
      <c r="L133" s="37">
        <v>3954.33</v>
      </c>
      <c r="M133" s="37">
        <v>3954.33</v>
      </c>
      <c r="N133" s="37">
        <v>3954.33</v>
      </c>
      <c r="O133" s="37">
        <v>3954.33</v>
      </c>
      <c r="P133" s="37">
        <v>3954.33</v>
      </c>
      <c r="Q133" s="37">
        <v>3954.33</v>
      </c>
      <c r="R133" s="37">
        <v>3954.33</v>
      </c>
      <c r="S133" s="37">
        <v>3954.33</v>
      </c>
    </row>
    <row r="134" spans="2:19">
      <c r="B134" s="6">
        <v>1986</v>
      </c>
      <c r="C134" s="37">
        <v>47368.639999999999</v>
      </c>
      <c r="D134" s="37">
        <v>47368.639999999999</v>
      </c>
      <c r="E134" s="37">
        <v>47368.639999999999</v>
      </c>
      <c r="F134" s="37">
        <v>47368.639999999999</v>
      </c>
      <c r="G134" s="37">
        <v>47368.639999999999</v>
      </c>
      <c r="H134" s="37">
        <v>47368.639999999999</v>
      </c>
      <c r="I134" s="37">
        <v>47368.639999999999</v>
      </c>
      <c r="J134" s="37">
        <v>47368.639999999999</v>
      </c>
      <c r="K134" s="37">
        <v>47368.639999999999</v>
      </c>
      <c r="L134" s="37">
        <v>47368.639999999999</v>
      </c>
      <c r="M134" s="37">
        <v>47368.639999999999</v>
      </c>
      <c r="N134" s="37">
        <v>47368.639999999999</v>
      </c>
      <c r="O134" s="37">
        <v>47368.639999999999</v>
      </c>
      <c r="P134" s="37">
        <v>47368.639999999999</v>
      </c>
      <c r="Q134" s="37">
        <v>47368.639999999999</v>
      </c>
      <c r="R134" s="37">
        <v>47368.639999999999</v>
      </c>
      <c r="S134" s="37">
        <v>47368.639999999999</v>
      </c>
    </row>
    <row r="135" spans="2:19">
      <c r="B135" s="6">
        <v>1985</v>
      </c>
      <c r="C135" s="37">
        <v>1.0200000000004366</v>
      </c>
      <c r="D135" s="37">
        <v>1.0200000000004366</v>
      </c>
      <c r="E135" s="37">
        <v>1.0200000000004366</v>
      </c>
      <c r="F135" s="37">
        <v>1.0200000000004366</v>
      </c>
      <c r="G135" s="37">
        <v>1.0200000000004366</v>
      </c>
      <c r="H135" s="37">
        <v>1.0200000000004366</v>
      </c>
      <c r="I135" s="37">
        <v>1.0200000000004366</v>
      </c>
      <c r="J135" s="37">
        <v>1.0200000000004366</v>
      </c>
      <c r="K135" s="37">
        <v>1.0200000000004366</v>
      </c>
      <c r="L135" s="37">
        <v>1.0200000000004366</v>
      </c>
      <c r="M135" s="37">
        <v>1.0200000000004366</v>
      </c>
      <c r="N135" s="37">
        <v>1.0200000000004366</v>
      </c>
      <c r="O135" s="37">
        <v>1.0200000000004366</v>
      </c>
      <c r="P135" s="37">
        <v>1.0200000000004366</v>
      </c>
      <c r="Q135" s="37">
        <v>1.0200000000004366</v>
      </c>
      <c r="R135" s="37">
        <v>1.0200000000004366</v>
      </c>
      <c r="S135" s="37">
        <v>1.0200000000004366</v>
      </c>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f>6527.15+65435.11</f>
        <v>71962.259999999995</v>
      </c>
      <c r="D137" s="37">
        <v>71962.259999999995</v>
      </c>
      <c r="E137" s="37">
        <v>71962.259999999995</v>
      </c>
      <c r="F137" s="37">
        <v>71962.259999999995</v>
      </c>
      <c r="G137" s="37">
        <v>71962.259999999995</v>
      </c>
      <c r="H137" s="37">
        <v>71962.259999999995</v>
      </c>
      <c r="I137" s="37">
        <v>71962.259999999995</v>
      </c>
      <c r="J137" s="37">
        <v>71962.259999999995</v>
      </c>
      <c r="K137" s="37">
        <v>71962.259999999995</v>
      </c>
      <c r="L137" s="37">
        <v>71962.259999999995</v>
      </c>
      <c r="M137" s="37">
        <v>71962.259999999995</v>
      </c>
      <c r="N137" s="37">
        <v>71962.259999999995</v>
      </c>
      <c r="O137" s="37">
        <v>71962.259999999995</v>
      </c>
      <c r="P137" s="37">
        <v>71962.259999999995</v>
      </c>
      <c r="Q137" s="37">
        <v>71962.259999999995</v>
      </c>
      <c r="R137" s="37">
        <v>71962.259999999995</v>
      </c>
      <c r="S137" s="37">
        <v>71962.259999999995</v>
      </c>
    </row>
    <row r="138" spans="2:19">
      <c r="B138" s="6">
        <v>1982</v>
      </c>
      <c r="C138" s="37">
        <v>75.159999999996217</v>
      </c>
      <c r="D138" s="37">
        <v>75.159999999996217</v>
      </c>
      <c r="E138" s="37">
        <v>75.159999999996217</v>
      </c>
      <c r="F138" s="37">
        <v>75.159999999996217</v>
      </c>
      <c r="G138" s="37">
        <v>75.159999999996217</v>
      </c>
      <c r="H138" s="37">
        <v>75.159999999996217</v>
      </c>
      <c r="I138" s="37">
        <v>75.159999999996217</v>
      </c>
      <c r="J138" s="37">
        <v>75.159999999996217</v>
      </c>
      <c r="K138" s="37">
        <v>75.159999999996217</v>
      </c>
      <c r="L138" s="37">
        <v>75.159999999996217</v>
      </c>
      <c r="M138" s="37">
        <v>75.159999999996217</v>
      </c>
      <c r="N138" s="37">
        <v>75.159999999996217</v>
      </c>
      <c r="O138" s="37">
        <v>75.159999999996217</v>
      </c>
      <c r="P138" s="37">
        <v>75.159999999996217</v>
      </c>
      <c r="Q138" s="37">
        <v>75.159999999996217</v>
      </c>
      <c r="R138" s="37">
        <v>75.159999999996217</v>
      </c>
      <c r="S138" s="37">
        <v>75.159999999996217</v>
      </c>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v>32829.54</v>
      </c>
      <c r="D143" s="37">
        <v>32829.54</v>
      </c>
      <c r="E143" s="37">
        <v>32829.54</v>
      </c>
      <c r="F143" s="37">
        <v>32829.54</v>
      </c>
      <c r="G143" s="37">
        <v>32829.54</v>
      </c>
      <c r="H143" s="37">
        <v>32829.54</v>
      </c>
      <c r="I143" s="37">
        <v>32829.54</v>
      </c>
      <c r="J143" s="37">
        <v>32829.54</v>
      </c>
      <c r="K143" s="37">
        <v>32829.54</v>
      </c>
      <c r="L143" s="37">
        <v>32829.54</v>
      </c>
      <c r="M143" s="37">
        <v>32829.54</v>
      </c>
      <c r="N143" s="37">
        <v>32829.54</v>
      </c>
      <c r="O143" s="37">
        <v>32829.54</v>
      </c>
      <c r="P143" s="37">
        <v>32829.54</v>
      </c>
      <c r="Q143" s="37">
        <v>32829.54</v>
      </c>
      <c r="R143" s="37">
        <v>32829.54</v>
      </c>
      <c r="S143" s="37">
        <v>32829.54</v>
      </c>
    </row>
    <row r="144" spans="2:19">
      <c r="B144" s="6">
        <v>1976</v>
      </c>
      <c r="C144" s="37">
        <f>21939.59+814</f>
        <v>22753.59</v>
      </c>
      <c r="D144" s="37">
        <v>22753.59</v>
      </c>
      <c r="E144" s="37">
        <v>22753.59</v>
      </c>
      <c r="F144" s="37">
        <v>22753.59</v>
      </c>
      <c r="G144" s="37">
        <v>22753.59</v>
      </c>
      <c r="H144" s="37">
        <v>22753.59</v>
      </c>
      <c r="I144" s="37">
        <v>22753.59</v>
      </c>
      <c r="J144" s="37">
        <v>22753.59</v>
      </c>
      <c r="K144" s="37">
        <v>22753.59</v>
      </c>
      <c r="L144" s="37">
        <v>22753.59</v>
      </c>
      <c r="M144" s="37">
        <v>22753.59</v>
      </c>
      <c r="N144" s="37">
        <v>22753.59</v>
      </c>
      <c r="O144" s="37">
        <v>22753.59</v>
      </c>
      <c r="P144" s="37">
        <v>22753.59</v>
      </c>
      <c r="Q144" s="37">
        <v>22753.59</v>
      </c>
      <c r="R144" s="37">
        <v>22753.59</v>
      </c>
      <c r="S144" s="37">
        <v>22753.59</v>
      </c>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v>6002</v>
      </c>
      <c r="D148" s="37">
        <v>6002</v>
      </c>
      <c r="E148" s="37">
        <v>6002</v>
      </c>
      <c r="F148" s="37">
        <v>6002</v>
      </c>
      <c r="G148" s="37">
        <v>6002</v>
      </c>
      <c r="H148" s="37">
        <v>6002</v>
      </c>
      <c r="I148" s="37">
        <v>6002</v>
      </c>
      <c r="J148" s="37">
        <v>6002</v>
      </c>
      <c r="K148" s="37">
        <v>6002</v>
      </c>
      <c r="L148" s="37">
        <v>6002</v>
      </c>
      <c r="M148" s="37">
        <v>6002</v>
      </c>
      <c r="N148" s="37">
        <v>6002</v>
      </c>
      <c r="O148" s="37">
        <v>6002</v>
      </c>
      <c r="P148" s="37">
        <v>6002</v>
      </c>
      <c r="Q148" s="37">
        <v>6002</v>
      </c>
      <c r="R148" s="37">
        <v>6002</v>
      </c>
      <c r="S148" s="37">
        <v>6002</v>
      </c>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468729.81000000006</v>
      </c>
      <c r="D191" s="8">
        <f>SUM(D113:D190)</f>
        <v>468729.81000000006</v>
      </c>
      <c r="E191" s="8">
        <f>SUM(E112:E190)</f>
        <v>473191.81000000006</v>
      </c>
      <c r="F191" s="8">
        <f>SUM(F111:F190)</f>
        <v>473191.81000000006</v>
      </c>
      <c r="G191" s="8">
        <f>SUM(G110:G190)</f>
        <v>473191.81000000006</v>
      </c>
      <c r="H191" s="8">
        <f t="shared" ref="H191:M191" si="1">SUM(H104:H190)</f>
        <v>473191.81000000006</v>
      </c>
      <c r="I191" s="8">
        <f t="shared" si="1"/>
        <v>473191.81000000006</v>
      </c>
      <c r="J191" s="8">
        <f t="shared" si="1"/>
        <v>477518.51</v>
      </c>
      <c r="K191" s="8">
        <f t="shared" si="1"/>
        <v>477518.51</v>
      </c>
      <c r="L191" s="8">
        <f t="shared" si="1"/>
        <v>477518.51</v>
      </c>
      <c r="M191" s="8">
        <f t="shared" si="1"/>
        <v>477518.51</v>
      </c>
      <c r="N191" s="11">
        <f>SUM(N99:N190)</f>
        <v>477518.51</v>
      </c>
      <c r="O191" s="11">
        <f>SUM(O99:O190)</f>
        <v>477518.51</v>
      </c>
      <c r="P191" s="11">
        <f>SUM(P99:P190)</f>
        <v>477518.51</v>
      </c>
      <c r="Q191" s="11">
        <f>SUM(Q99:Q190)</f>
        <v>477518.51</v>
      </c>
      <c r="R191" s="11">
        <f>SUM(R98:R190)</f>
        <v>477518.51</v>
      </c>
      <c r="S191" s="11">
        <f>SUM(S98:S190)</f>
        <v>477518.51</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v>5721</v>
      </c>
      <c r="K202" s="37">
        <v>5721</v>
      </c>
      <c r="L202" s="37">
        <v>5721</v>
      </c>
      <c r="M202" s="37">
        <v>5721</v>
      </c>
      <c r="N202" s="37">
        <v>5721</v>
      </c>
      <c r="O202" s="37">
        <v>5721</v>
      </c>
      <c r="P202" s="37">
        <v>5721</v>
      </c>
      <c r="Q202" s="37">
        <v>5721</v>
      </c>
      <c r="R202" s="37">
        <v>5721</v>
      </c>
      <c r="S202" s="37">
        <v>5721</v>
      </c>
    </row>
    <row r="203" spans="1:19">
      <c r="B203" s="6">
        <v>2012</v>
      </c>
      <c r="C203" s="36"/>
      <c r="D203" s="36"/>
      <c r="E203" s="36"/>
      <c r="F203" s="36"/>
      <c r="G203" s="36"/>
      <c r="H203" s="36"/>
      <c r="I203" s="37">
        <v>251770</v>
      </c>
      <c r="J203" s="37">
        <v>251770</v>
      </c>
      <c r="K203" s="37">
        <v>251770</v>
      </c>
      <c r="L203" s="37">
        <v>251770</v>
      </c>
      <c r="M203" s="37">
        <v>251770</v>
      </c>
      <c r="N203" s="37">
        <v>251770</v>
      </c>
      <c r="O203" s="37">
        <v>251770</v>
      </c>
      <c r="P203" s="37">
        <v>251770</v>
      </c>
      <c r="Q203" s="37">
        <v>251770</v>
      </c>
      <c r="R203" s="37">
        <v>251770</v>
      </c>
      <c r="S203" s="37">
        <v>251770</v>
      </c>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v>174700.82</v>
      </c>
      <c r="G206" s="37">
        <v>174700.82</v>
      </c>
      <c r="H206" s="37">
        <v>174700.82</v>
      </c>
      <c r="I206" s="37">
        <v>174700.82</v>
      </c>
      <c r="J206" s="37">
        <v>174700.82</v>
      </c>
      <c r="K206" s="37">
        <v>174700.82</v>
      </c>
      <c r="L206" s="37">
        <v>174700.82</v>
      </c>
      <c r="M206" s="37">
        <v>174700.82</v>
      </c>
      <c r="N206" s="37">
        <v>174700.82</v>
      </c>
      <c r="O206" s="37">
        <v>174700.82</v>
      </c>
      <c r="P206" s="37">
        <v>174700.82</v>
      </c>
      <c r="Q206" s="37">
        <v>174700.82</v>
      </c>
      <c r="R206" s="37">
        <v>174700.82</v>
      </c>
      <c r="S206" s="37">
        <v>174700.82</v>
      </c>
    </row>
    <row r="207" spans="1:19">
      <c r="B207" s="6">
        <v>2008</v>
      </c>
      <c r="C207" s="36"/>
      <c r="D207" s="36"/>
      <c r="E207" s="37">
        <v>1</v>
      </c>
      <c r="F207" s="37">
        <v>1</v>
      </c>
      <c r="G207" s="37">
        <v>1</v>
      </c>
      <c r="H207" s="37">
        <v>1</v>
      </c>
      <c r="I207" s="37">
        <v>1</v>
      </c>
      <c r="J207" s="37">
        <v>1</v>
      </c>
      <c r="K207" s="37">
        <v>1</v>
      </c>
      <c r="L207" s="37">
        <v>1</v>
      </c>
      <c r="M207" s="37">
        <v>1</v>
      </c>
      <c r="N207" s="37">
        <v>1</v>
      </c>
      <c r="O207" s="37">
        <v>1</v>
      </c>
      <c r="P207" s="37">
        <v>1</v>
      </c>
      <c r="Q207" s="37">
        <v>1</v>
      </c>
      <c r="R207" s="37">
        <v>1</v>
      </c>
      <c r="S207" s="37">
        <v>1</v>
      </c>
    </row>
    <row r="208" spans="1:19">
      <c r="B208" s="6">
        <v>2007</v>
      </c>
      <c r="C208" s="36"/>
      <c r="D208" s="37">
        <v>7908</v>
      </c>
      <c r="E208" s="37">
        <v>7908</v>
      </c>
      <c r="F208" s="37">
        <v>7908</v>
      </c>
      <c r="G208" s="37">
        <v>7908</v>
      </c>
      <c r="H208" s="37">
        <v>7908</v>
      </c>
      <c r="I208" s="37">
        <v>7908</v>
      </c>
      <c r="J208" s="37">
        <v>7908</v>
      </c>
      <c r="K208" s="37">
        <v>7908</v>
      </c>
      <c r="L208" s="37">
        <v>7908</v>
      </c>
      <c r="M208" s="37">
        <v>7908</v>
      </c>
      <c r="N208" s="37">
        <v>7908</v>
      </c>
      <c r="O208" s="37">
        <v>7908</v>
      </c>
      <c r="P208" s="37">
        <v>7908</v>
      </c>
      <c r="Q208" s="37">
        <v>7908</v>
      </c>
      <c r="R208" s="37">
        <v>7908</v>
      </c>
      <c r="S208" s="37">
        <v>7908</v>
      </c>
    </row>
    <row r="209" spans="2:19">
      <c r="B209" s="6">
        <v>2006</v>
      </c>
      <c r="C209" s="37">
        <v>226438.71000000008</v>
      </c>
      <c r="D209" s="37">
        <v>226438.71000000008</v>
      </c>
      <c r="E209" s="37">
        <v>226438.71000000008</v>
      </c>
      <c r="F209" s="37">
        <v>226438.71000000008</v>
      </c>
      <c r="G209" s="37">
        <v>226438.71000000008</v>
      </c>
      <c r="H209" s="37">
        <v>226438.71000000008</v>
      </c>
      <c r="I209" s="37">
        <v>226438.71000000008</v>
      </c>
      <c r="J209" s="37">
        <v>226438.71000000008</v>
      </c>
      <c r="K209" s="37">
        <v>226438.71000000008</v>
      </c>
      <c r="L209" s="37">
        <v>226438.71000000008</v>
      </c>
      <c r="M209" s="37">
        <v>226438.71000000008</v>
      </c>
      <c r="N209" s="37">
        <v>226438.71000000008</v>
      </c>
      <c r="O209" s="37">
        <v>226438.71000000008</v>
      </c>
      <c r="P209" s="37">
        <v>226438.71000000008</v>
      </c>
      <c r="Q209" s="37">
        <v>226438.71000000008</v>
      </c>
      <c r="R209" s="37">
        <v>226438.71000000008</v>
      </c>
      <c r="S209" s="37">
        <v>226438.71000000008</v>
      </c>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v>110962.75</v>
      </c>
      <c r="D211" s="37">
        <v>110962.75</v>
      </c>
      <c r="E211" s="37">
        <v>110962.75</v>
      </c>
      <c r="F211" s="37">
        <v>110962.75</v>
      </c>
      <c r="G211" s="37">
        <v>110962.75</v>
      </c>
      <c r="H211" s="37">
        <v>110962.75</v>
      </c>
      <c r="I211" s="37">
        <v>110962.75</v>
      </c>
      <c r="J211" s="37">
        <v>110962.75</v>
      </c>
      <c r="K211" s="37">
        <v>110962.75</v>
      </c>
      <c r="L211" s="37">
        <v>110962.75</v>
      </c>
      <c r="M211" s="37">
        <v>110962.75</v>
      </c>
      <c r="N211" s="37">
        <v>110962.75</v>
      </c>
      <c r="O211" s="37">
        <v>110962.75</v>
      </c>
      <c r="P211" s="37">
        <v>110962.75</v>
      </c>
      <c r="Q211" s="37">
        <v>110962.75</v>
      </c>
      <c r="R211" s="37">
        <v>110962.75</v>
      </c>
      <c r="S211" s="37">
        <v>110962.75</v>
      </c>
    </row>
    <row r="212" spans="2:19">
      <c r="B212" s="6">
        <v>2003</v>
      </c>
      <c r="C212" s="37">
        <v>1766.4199999999992</v>
      </c>
      <c r="D212" s="37">
        <v>1766.4199999999992</v>
      </c>
      <c r="E212" s="37">
        <v>1766.4199999999992</v>
      </c>
      <c r="F212" s="37">
        <v>1766.4199999999992</v>
      </c>
      <c r="G212" s="37">
        <v>1766.4199999999992</v>
      </c>
      <c r="H212" s="37">
        <v>1766.4199999999992</v>
      </c>
      <c r="I212" s="37">
        <v>1766.4199999999992</v>
      </c>
      <c r="J212" s="37">
        <v>1766.4199999999992</v>
      </c>
      <c r="K212" s="37">
        <v>1766.4199999999992</v>
      </c>
      <c r="L212" s="37">
        <v>1766.4199999999992</v>
      </c>
      <c r="M212" s="37">
        <v>1766.4199999999992</v>
      </c>
      <c r="N212" s="37">
        <v>1766.4199999999992</v>
      </c>
      <c r="O212" s="37">
        <v>1766.4199999999992</v>
      </c>
      <c r="P212" s="37">
        <v>1766.4199999999992</v>
      </c>
      <c r="Q212" s="37">
        <v>1766.4199999999992</v>
      </c>
      <c r="R212" s="37">
        <v>1766.4199999999992</v>
      </c>
      <c r="S212" s="37">
        <v>1766.4199999999992</v>
      </c>
    </row>
    <row r="213" spans="2:19">
      <c r="B213" s="6">
        <v>2002</v>
      </c>
      <c r="C213" s="37">
        <v>1288119.26</v>
      </c>
      <c r="D213" s="37">
        <v>1288119.26</v>
      </c>
      <c r="E213" s="37">
        <v>1288119.26</v>
      </c>
      <c r="F213" s="37">
        <v>1288119.26</v>
      </c>
      <c r="G213" s="37">
        <v>1288119.26</v>
      </c>
      <c r="H213" s="37">
        <v>1288119.26</v>
      </c>
      <c r="I213" s="37">
        <v>1288119.26</v>
      </c>
      <c r="J213" s="37">
        <v>1288119.26</v>
      </c>
      <c r="K213" s="37">
        <v>1288119.26</v>
      </c>
      <c r="L213" s="37">
        <v>1288119.26</v>
      </c>
      <c r="M213" s="37">
        <v>1288119.26</v>
      </c>
      <c r="N213" s="37">
        <v>1288119.26</v>
      </c>
      <c r="O213" s="37">
        <v>1288119.26</v>
      </c>
      <c r="P213" s="37">
        <v>1288119.26</v>
      </c>
      <c r="Q213" s="37">
        <v>1288119.26</v>
      </c>
      <c r="R213" s="37">
        <v>1288119.26</v>
      </c>
      <c r="S213" s="37">
        <v>1288119.26</v>
      </c>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v>64256.869999999995</v>
      </c>
      <c r="D216" s="37">
        <v>64256.869999999995</v>
      </c>
      <c r="E216" s="37">
        <v>64256.869999999995</v>
      </c>
      <c r="F216" s="37">
        <v>64256.869999999995</v>
      </c>
      <c r="G216" s="37">
        <v>64256.869999999995</v>
      </c>
      <c r="H216" s="37">
        <v>64256.869999999995</v>
      </c>
      <c r="I216" s="37">
        <v>64256.869999999995</v>
      </c>
      <c r="J216" s="37">
        <v>64256.869999999995</v>
      </c>
      <c r="K216" s="37">
        <v>64256.869999999995</v>
      </c>
      <c r="L216" s="37">
        <v>64256.869999999995</v>
      </c>
      <c r="M216" s="37">
        <v>64256.869999999995</v>
      </c>
      <c r="N216" s="37">
        <v>64256.869999999995</v>
      </c>
      <c r="O216" s="37">
        <v>64256.869999999995</v>
      </c>
      <c r="P216" s="37">
        <v>64256.869999999995</v>
      </c>
      <c r="Q216" s="37">
        <v>64256.869999999995</v>
      </c>
      <c r="R216" s="37">
        <v>64256.869999999995</v>
      </c>
      <c r="S216" s="37">
        <v>64256.869999999995</v>
      </c>
    </row>
    <row r="217" spans="2:19">
      <c r="B217" s="6">
        <v>1998</v>
      </c>
      <c r="C217" s="37">
        <v>381900.27</v>
      </c>
      <c r="D217" s="37">
        <v>381900.27</v>
      </c>
      <c r="E217" s="37">
        <v>381900.27</v>
      </c>
      <c r="F217" s="37">
        <v>381900.27</v>
      </c>
      <c r="G217" s="37">
        <v>381900.27</v>
      </c>
      <c r="H217" s="37">
        <v>381900.27</v>
      </c>
      <c r="I217" s="37">
        <v>381900.27</v>
      </c>
      <c r="J217" s="37">
        <v>381900.27</v>
      </c>
      <c r="K217" s="37">
        <v>381900.27</v>
      </c>
      <c r="L217" s="37">
        <v>381900.27</v>
      </c>
      <c r="M217" s="37">
        <v>381900.27</v>
      </c>
      <c r="N217" s="37">
        <v>381900.27</v>
      </c>
      <c r="O217" s="37">
        <v>381900.27</v>
      </c>
      <c r="P217" s="37">
        <v>381900.27</v>
      </c>
      <c r="Q217" s="37">
        <v>381900.27</v>
      </c>
      <c r="R217" s="37">
        <v>381900.27</v>
      </c>
      <c r="S217" s="37">
        <v>381900.27</v>
      </c>
    </row>
    <row r="218" spans="2:19">
      <c r="B218" s="6">
        <v>1997</v>
      </c>
      <c r="C218" s="37">
        <v>73382.66</v>
      </c>
      <c r="D218" s="37">
        <v>73382.66</v>
      </c>
      <c r="E218" s="37">
        <v>73382.66</v>
      </c>
      <c r="F218" s="37">
        <v>73382.66</v>
      </c>
      <c r="G218" s="37">
        <v>73382.66</v>
      </c>
      <c r="H218" s="37">
        <v>73382.66</v>
      </c>
      <c r="I218" s="37">
        <v>73382.66</v>
      </c>
      <c r="J218" s="37">
        <v>73382.66</v>
      </c>
      <c r="K218" s="37">
        <v>73382.66</v>
      </c>
      <c r="L218" s="37">
        <v>73382.66</v>
      </c>
      <c r="M218" s="37">
        <v>73382.66</v>
      </c>
      <c r="N218" s="37">
        <v>73382.66</v>
      </c>
      <c r="O218" s="37">
        <v>73382.66</v>
      </c>
      <c r="P218" s="37">
        <v>73382.66</v>
      </c>
      <c r="Q218" s="37">
        <v>73382.66</v>
      </c>
      <c r="R218" s="37">
        <v>73382.66</v>
      </c>
      <c r="S218" s="37">
        <v>73382.66</v>
      </c>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v>7831.46</v>
      </c>
      <c r="D221" s="37">
        <v>7831.46</v>
      </c>
      <c r="E221" s="37">
        <v>7831.46</v>
      </c>
      <c r="F221" s="37">
        <v>7831.46</v>
      </c>
      <c r="G221" s="37">
        <v>7831.46</v>
      </c>
      <c r="H221" s="37">
        <v>7831.46</v>
      </c>
      <c r="I221" s="37">
        <v>7831.46</v>
      </c>
      <c r="J221" s="37">
        <v>7831.46</v>
      </c>
      <c r="K221" s="37">
        <v>7831.46</v>
      </c>
      <c r="L221" s="37">
        <v>7831.46</v>
      </c>
      <c r="M221" s="37">
        <v>7831.46</v>
      </c>
      <c r="N221" s="37">
        <v>7831.46</v>
      </c>
      <c r="O221" s="37">
        <v>7831.46</v>
      </c>
      <c r="P221" s="37">
        <v>7831.46</v>
      </c>
      <c r="Q221" s="37">
        <v>7831.46</v>
      </c>
      <c r="R221" s="37">
        <v>7831.46</v>
      </c>
      <c r="S221" s="37">
        <v>7831.46</v>
      </c>
    </row>
    <row r="222" spans="2:19">
      <c r="B222" s="6">
        <v>1993</v>
      </c>
      <c r="C222" s="37">
        <v>142332.41</v>
      </c>
      <c r="D222" s="37">
        <v>142332.41</v>
      </c>
      <c r="E222" s="37">
        <v>142332.41</v>
      </c>
      <c r="F222" s="37">
        <v>142332.41</v>
      </c>
      <c r="G222" s="37">
        <v>142332.41</v>
      </c>
      <c r="H222" s="37">
        <v>142332.41</v>
      </c>
      <c r="I222" s="37">
        <v>142332.41</v>
      </c>
      <c r="J222" s="37">
        <v>142332.41</v>
      </c>
      <c r="K222" s="37">
        <v>142332.41</v>
      </c>
      <c r="L222" s="37">
        <v>142332.41</v>
      </c>
      <c r="M222" s="37">
        <v>142332.41</v>
      </c>
      <c r="N222" s="37">
        <v>142332.41</v>
      </c>
      <c r="O222" s="37">
        <v>142332.41</v>
      </c>
      <c r="P222" s="37">
        <v>142332.41</v>
      </c>
      <c r="Q222" s="37">
        <v>142332.41</v>
      </c>
      <c r="R222" s="37">
        <v>142332.41</v>
      </c>
      <c r="S222" s="37">
        <v>142332.41</v>
      </c>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v>3139.33</v>
      </c>
      <c r="D225" s="37">
        <v>3139.33</v>
      </c>
      <c r="E225" s="37">
        <v>3139.33</v>
      </c>
      <c r="F225" s="37">
        <v>3139.33</v>
      </c>
      <c r="G225" s="37">
        <v>3139.33</v>
      </c>
      <c r="H225" s="37">
        <v>3139.33</v>
      </c>
      <c r="I225" s="37">
        <v>3139.33</v>
      </c>
      <c r="J225" s="37">
        <v>3139.33</v>
      </c>
      <c r="K225" s="37">
        <v>3139.33</v>
      </c>
      <c r="L225" s="37">
        <v>3139.33</v>
      </c>
      <c r="M225" s="37">
        <v>3139.33</v>
      </c>
      <c r="N225" s="37">
        <v>3139.33</v>
      </c>
      <c r="O225" s="37">
        <v>3139.33</v>
      </c>
      <c r="P225" s="37">
        <v>3139.33</v>
      </c>
      <c r="Q225" s="37">
        <v>3139.33</v>
      </c>
      <c r="R225" s="37">
        <v>3139.33</v>
      </c>
      <c r="S225" s="37">
        <v>3139.33</v>
      </c>
    </row>
    <row r="226" spans="2:19">
      <c r="B226" s="6">
        <v>1989</v>
      </c>
      <c r="C226" s="37">
        <v>174453.3</v>
      </c>
      <c r="D226" s="37">
        <v>174453.3</v>
      </c>
      <c r="E226" s="37">
        <v>174453.3</v>
      </c>
      <c r="F226" s="37">
        <v>174453.3</v>
      </c>
      <c r="G226" s="37">
        <v>174453.3</v>
      </c>
      <c r="H226" s="37">
        <v>174453.3</v>
      </c>
      <c r="I226" s="37">
        <v>174453.3</v>
      </c>
      <c r="J226" s="37">
        <v>174453.3</v>
      </c>
      <c r="K226" s="37">
        <v>174453.3</v>
      </c>
      <c r="L226" s="37">
        <v>174453.3</v>
      </c>
      <c r="M226" s="37">
        <v>174453.3</v>
      </c>
      <c r="N226" s="37">
        <v>174453.3</v>
      </c>
      <c r="O226" s="37">
        <v>174453.3</v>
      </c>
      <c r="P226" s="37">
        <v>174453.3</v>
      </c>
      <c r="Q226" s="37">
        <v>174453.3</v>
      </c>
      <c r="R226" s="37">
        <v>174453.3</v>
      </c>
      <c r="S226" s="37">
        <v>174453.3</v>
      </c>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v>51263.759999999995</v>
      </c>
      <c r="D228" s="37">
        <v>51263.759999999995</v>
      </c>
      <c r="E228" s="37">
        <v>51263.759999999995</v>
      </c>
      <c r="F228" s="37">
        <v>51263.759999999995</v>
      </c>
      <c r="G228" s="37">
        <v>51263.759999999995</v>
      </c>
      <c r="H228" s="37">
        <v>51263.759999999995</v>
      </c>
      <c r="I228" s="37">
        <v>51263.759999999995</v>
      </c>
      <c r="J228" s="37">
        <v>51263.759999999995</v>
      </c>
      <c r="K228" s="37">
        <v>51263.759999999995</v>
      </c>
      <c r="L228" s="37">
        <v>51263.759999999995</v>
      </c>
      <c r="M228" s="37">
        <v>51263.759999999995</v>
      </c>
      <c r="N228" s="37">
        <v>51263.759999999995</v>
      </c>
      <c r="O228" s="37">
        <v>51263.759999999995</v>
      </c>
      <c r="P228" s="37">
        <v>51263.759999999995</v>
      </c>
      <c r="Q228" s="37">
        <v>51263.759999999995</v>
      </c>
      <c r="R228" s="37">
        <v>51263.759999999995</v>
      </c>
      <c r="S228" s="37">
        <v>51263.759999999995</v>
      </c>
    </row>
    <row r="229" spans="2:19">
      <c r="B229" s="6">
        <v>1986</v>
      </c>
      <c r="C229" s="37">
        <v>107225.07</v>
      </c>
      <c r="D229" s="37">
        <v>107225.07</v>
      </c>
      <c r="E229" s="37">
        <v>107225.07</v>
      </c>
      <c r="F229" s="37">
        <v>107225.07</v>
      </c>
      <c r="G229" s="37">
        <v>107225.07</v>
      </c>
      <c r="H229" s="37">
        <v>107225.07</v>
      </c>
      <c r="I229" s="37">
        <v>107225.07</v>
      </c>
      <c r="J229" s="37">
        <v>107225.07</v>
      </c>
      <c r="K229" s="37">
        <v>107225.07</v>
      </c>
      <c r="L229" s="37">
        <v>107225.07</v>
      </c>
      <c r="M229" s="37">
        <v>107225.07</v>
      </c>
      <c r="N229" s="37">
        <v>107225.07</v>
      </c>
      <c r="O229" s="37">
        <v>107225.07</v>
      </c>
      <c r="P229" s="37">
        <v>107225.07</v>
      </c>
      <c r="Q229" s="37">
        <v>107225.07</v>
      </c>
      <c r="R229" s="37">
        <v>107225.07</v>
      </c>
      <c r="S229" s="37">
        <v>107225.07</v>
      </c>
    </row>
    <row r="230" spans="2:19">
      <c r="B230" s="6">
        <v>1985</v>
      </c>
      <c r="C230" s="37">
        <v>87257.07</v>
      </c>
      <c r="D230" s="37">
        <v>87257.07</v>
      </c>
      <c r="E230" s="37">
        <v>87257.07</v>
      </c>
      <c r="F230" s="37">
        <v>87257.07</v>
      </c>
      <c r="G230" s="37">
        <v>87257.07</v>
      </c>
      <c r="H230" s="37">
        <v>87257.07</v>
      </c>
      <c r="I230" s="37">
        <v>87257.07</v>
      </c>
      <c r="J230" s="37">
        <v>87257.07</v>
      </c>
      <c r="K230" s="37">
        <v>87257.07</v>
      </c>
      <c r="L230" s="37">
        <v>87257.07</v>
      </c>
      <c r="M230" s="37">
        <v>87257.07</v>
      </c>
      <c r="N230" s="37">
        <v>87257.07</v>
      </c>
      <c r="O230" s="37">
        <v>87257.07</v>
      </c>
      <c r="P230" s="37">
        <v>87257.07</v>
      </c>
      <c r="Q230" s="37">
        <v>87257.07</v>
      </c>
      <c r="R230" s="37">
        <v>87257.07</v>
      </c>
      <c r="S230" s="37">
        <v>87257.07</v>
      </c>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v>231370.28999999998</v>
      </c>
      <c r="D232" s="37">
        <v>231370.28999999998</v>
      </c>
      <c r="E232" s="37">
        <v>231370.28999999998</v>
      </c>
      <c r="F232" s="37">
        <v>231370.28999999998</v>
      </c>
      <c r="G232" s="37">
        <v>231370.28999999998</v>
      </c>
      <c r="H232" s="37">
        <v>231370.28999999998</v>
      </c>
      <c r="I232" s="37">
        <v>231370.28999999998</v>
      </c>
      <c r="J232" s="37">
        <v>231370.28999999998</v>
      </c>
      <c r="K232" s="37">
        <v>231370.28999999998</v>
      </c>
      <c r="L232" s="37">
        <v>231370.28999999998</v>
      </c>
      <c r="M232" s="37">
        <v>231370.28999999998</v>
      </c>
      <c r="N232" s="37">
        <v>231370.28999999998</v>
      </c>
      <c r="O232" s="37">
        <v>231370.28999999998</v>
      </c>
      <c r="P232" s="37">
        <v>231370.28999999998</v>
      </c>
      <c r="Q232" s="37">
        <v>231370.28999999998</v>
      </c>
      <c r="R232" s="37">
        <v>231370.28999999998</v>
      </c>
      <c r="S232" s="37">
        <v>231370.28999999998</v>
      </c>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v>398671.67</v>
      </c>
      <c r="D234" s="37">
        <v>398671.67</v>
      </c>
      <c r="E234" s="37">
        <v>398671.67</v>
      </c>
      <c r="F234" s="37">
        <v>398671.67</v>
      </c>
      <c r="G234" s="37">
        <v>398671.67</v>
      </c>
      <c r="H234" s="37">
        <v>398671.67</v>
      </c>
      <c r="I234" s="37">
        <v>398671.67</v>
      </c>
      <c r="J234" s="37">
        <v>398671.67</v>
      </c>
      <c r="K234" s="37">
        <v>398671.67</v>
      </c>
      <c r="L234" s="37">
        <v>398671.67</v>
      </c>
      <c r="M234" s="37">
        <v>398671.67</v>
      </c>
      <c r="N234" s="37">
        <v>398671.67</v>
      </c>
      <c r="O234" s="37">
        <v>398671.67</v>
      </c>
      <c r="P234" s="37">
        <v>398671.67</v>
      </c>
      <c r="Q234" s="37">
        <v>398671.67</v>
      </c>
      <c r="R234" s="37">
        <v>398671.67</v>
      </c>
      <c r="S234" s="37">
        <v>398671.67</v>
      </c>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v>1681.64</v>
      </c>
      <c r="D239" s="37">
        <v>1681.64</v>
      </c>
      <c r="E239" s="37">
        <v>1681.64</v>
      </c>
      <c r="F239" s="37">
        <v>1681.64</v>
      </c>
      <c r="G239" s="37">
        <v>1681.64</v>
      </c>
      <c r="H239" s="37">
        <v>1681.64</v>
      </c>
      <c r="I239" s="37">
        <v>1681.64</v>
      </c>
      <c r="J239" s="37">
        <v>1681.64</v>
      </c>
      <c r="K239" s="37">
        <v>1681.64</v>
      </c>
      <c r="L239" s="37">
        <v>1681.64</v>
      </c>
      <c r="M239" s="37">
        <v>1681.64</v>
      </c>
      <c r="N239" s="37">
        <v>1681.64</v>
      </c>
      <c r="O239" s="37">
        <v>1681.64</v>
      </c>
      <c r="P239" s="37">
        <v>1681.64</v>
      </c>
      <c r="Q239" s="37">
        <v>1681.64</v>
      </c>
      <c r="R239" s="37">
        <v>1681.64</v>
      </c>
      <c r="S239" s="37">
        <v>1681.64</v>
      </c>
    </row>
    <row r="240" spans="2:19">
      <c r="B240" s="6">
        <v>1975</v>
      </c>
      <c r="C240" s="37">
        <v>286930.56</v>
      </c>
      <c r="D240" s="37">
        <v>286930.56</v>
      </c>
      <c r="E240" s="37">
        <v>286930.56</v>
      </c>
      <c r="F240" s="37">
        <v>286930.56</v>
      </c>
      <c r="G240" s="37">
        <v>286930.56</v>
      </c>
      <c r="H240" s="37">
        <v>286930.56</v>
      </c>
      <c r="I240" s="37">
        <v>286930.56</v>
      </c>
      <c r="J240" s="37">
        <v>286930.56</v>
      </c>
      <c r="K240" s="37">
        <v>286930.56</v>
      </c>
      <c r="L240" s="37">
        <v>286930.56</v>
      </c>
      <c r="M240" s="37">
        <v>286930.56</v>
      </c>
      <c r="N240" s="37">
        <v>286930.56</v>
      </c>
      <c r="O240" s="37">
        <v>286930.56</v>
      </c>
      <c r="P240" s="37">
        <v>286930.56</v>
      </c>
      <c r="Q240" s="37">
        <v>286930.56</v>
      </c>
      <c r="R240" s="37">
        <v>286930.56</v>
      </c>
      <c r="S240" s="37">
        <v>286930.56</v>
      </c>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v>307.8</v>
      </c>
      <c r="D266" s="37">
        <v>307.8</v>
      </c>
      <c r="E266" s="37">
        <v>307.8</v>
      </c>
      <c r="F266" s="37">
        <v>307.8</v>
      </c>
      <c r="G266" s="37">
        <v>307.8</v>
      </c>
      <c r="H266" s="37">
        <v>307.8</v>
      </c>
      <c r="I266" s="37">
        <v>307.8</v>
      </c>
      <c r="J266" s="37">
        <v>307.8</v>
      </c>
      <c r="K266" s="37">
        <v>307.8</v>
      </c>
      <c r="L266" s="37">
        <v>307.8</v>
      </c>
      <c r="M266" s="37">
        <v>307.8</v>
      </c>
      <c r="N266" s="37">
        <v>307.8</v>
      </c>
      <c r="O266" s="37">
        <v>307.8</v>
      </c>
      <c r="P266" s="37">
        <v>307.8</v>
      </c>
      <c r="Q266" s="37">
        <v>307.8</v>
      </c>
      <c r="R266" s="37">
        <v>307.8</v>
      </c>
      <c r="S266" s="37">
        <v>307.8</v>
      </c>
    </row>
    <row r="267" spans="2:19">
      <c r="B267" s="6">
        <v>1948</v>
      </c>
      <c r="C267" s="37">
        <v>4601.63</v>
      </c>
      <c r="D267" s="37">
        <v>4601.63</v>
      </c>
      <c r="E267" s="37">
        <v>4601.63</v>
      </c>
      <c r="F267" s="37">
        <v>4601.63</v>
      </c>
      <c r="G267" s="37">
        <v>4601.63</v>
      </c>
      <c r="H267" s="37">
        <v>4601.63</v>
      </c>
      <c r="I267" s="37">
        <v>4601.63</v>
      </c>
      <c r="J267" s="37">
        <v>4601.63</v>
      </c>
      <c r="K267" s="37">
        <v>4601.63</v>
      </c>
      <c r="L267" s="37">
        <v>4601.63</v>
      </c>
      <c r="M267" s="37">
        <v>4601.63</v>
      </c>
      <c r="N267" s="37">
        <v>4601.63</v>
      </c>
      <c r="O267" s="37">
        <v>4601.63</v>
      </c>
      <c r="P267" s="37">
        <v>4601.63</v>
      </c>
      <c r="Q267" s="37">
        <v>4601.63</v>
      </c>
      <c r="R267" s="37">
        <v>4601.63</v>
      </c>
      <c r="S267" s="37">
        <v>4601.63</v>
      </c>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3643892.9299999997</v>
      </c>
      <c r="D286" s="8">
        <f>SUM(D208:D285)</f>
        <v>3651800.9299999997</v>
      </c>
      <c r="E286" s="8">
        <f>SUM(E207:E285)</f>
        <v>3651801.9299999997</v>
      </c>
      <c r="F286" s="8">
        <f>SUM(F206:F285)</f>
        <v>3826502.7499999995</v>
      </c>
      <c r="G286" s="8">
        <f>SUM(G205:G285)</f>
        <v>3826502.7499999995</v>
      </c>
      <c r="H286" s="8">
        <f t="shared" ref="H286:M286" si="2">SUM(H199:H285)</f>
        <v>3826502.7499999995</v>
      </c>
      <c r="I286" s="8">
        <f t="shared" si="2"/>
        <v>4078272.7499999995</v>
      </c>
      <c r="J286" s="8">
        <f t="shared" si="2"/>
        <v>4083993.7499999995</v>
      </c>
      <c r="K286" s="8">
        <f t="shared" si="2"/>
        <v>4083993.7499999995</v>
      </c>
      <c r="L286" s="8">
        <f t="shared" si="2"/>
        <v>4083993.7499999995</v>
      </c>
      <c r="M286" s="8">
        <f t="shared" si="2"/>
        <v>4083993.7499999995</v>
      </c>
      <c r="N286" s="11">
        <f>SUM(N194:N285)</f>
        <v>4083993.7499999995</v>
      </c>
      <c r="O286" s="11">
        <f>SUM(O194:O285)</f>
        <v>4083993.7499999995</v>
      </c>
      <c r="P286" s="11">
        <f>SUM(P194:P285)</f>
        <v>4083993.7499999995</v>
      </c>
      <c r="Q286" s="11">
        <f>SUM(Q194:Q285)</f>
        <v>4083993.7499999995</v>
      </c>
      <c r="R286" s="11">
        <f>SUM(R193:R285)</f>
        <v>4083993.7499999995</v>
      </c>
      <c r="S286" s="11">
        <f>SUM(S193:S285)</f>
        <v>4083993.7499999995</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 t="shared" ref="H381:M381" si="3">SUM(H294:H380)</f>
        <v>0</v>
      </c>
      <c r="I381" s="8">
        <f t="shared" si="3"/>
        <v>0</v>
      </c>
      <c r="J381" s="8">
        <f t="shared" si="3"/>
        <v>0</v>
      </c>
      <c r="K381" s="8">
        <f t="shared" si="3"/>
        <v>0</v>
      </c>
      <c r="L381" s="8">
        <f t="shared" si="3"/>
        <v>0</v>
      </c>
      <c r="M381" s="8">
        <f t="shared" si="3"/>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 t="shared" ref="H476:M476" si="4">SUM(H389:H475)</f>
        <v>0</v>
      </c>
      <c r="I476" s="8">
        <f t="shared" si="4"/>
        <v>0</v>
      </c>
      <c r="J476" s="8">
        <f t="shared" si="4"/>
        <v>0</v>
      </c>
      <c r="K476" s="8">
        <f t="shared" si="4"/>
        <v>0</v>
      </c>
      <c r="L476" s="8">
        <f t="shared" si="4"/>
        <v>0</v>
      </c>
      <c r="M476" s="8">
        <f t="shared" si="4"/>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v>156717.20000000001</v>
      </c>
      <c r="S479" s="37">
        <v>156717.20000000001</v>
      </c>
    </row>
    <row r="480" spans="1:19">
      <c r="B480" s="6">
        <v>2020</v>
      </c>
      <c r="C480" s="36"/>
      <c r="D480" s="36"/>
      <c r="E480" s="36"/>
      <c r="F480" s="36"/>
      <c r="G480" s="36"/>
      <c r="H480" s="36"/>
      <c r="I480" s="36"/>
      <c r="J480" s="36"/>
      <c r="K480" s="36"/>
      <c r="L480" s="36"/>
      <c r="M480" s="36"/>
      <c r="N480" s="36"/>
      <c r="O480" s="36"/>
      <c r="P480" s="36"/>
      <c r="Q480" s="37">
        <v>115018.53</v>
      </c>
      <c r="R480" s="37">
        <v>115018.53</v>
      </c>
      <c r="S480" s="37">
        <v>115018.53</v>
      </c>
    </row>
    <row r="481" spans="1:19">
      <c r="A481" s="40"/>
      <c r="B481" s="6">
        <v>2019</v>
      </c>
      <c r="C481" s="36"/>
      <c r="D481" s="36"/>
      <c r="E481" s="36"/>
      <c r="F481" s="36"/>
      <c r="G481" s="36"/>
      <c r="H481" s="36"/>
      <c r="I481" s="36"/>
      <c r="J481" s="36"/>
      <c r="K481" s="36"/>
      <c r="L481" s="36"/>
      <c r="M481" s="36"/>
      <c r="N481" s="36"/>
      <c r="O481" s="36"/>
      <c r="P481" s="37">
        <v>286015.84999999998</v>
      </c>
      <c r="Q481" s="37">
        <v>286015.84999999998</v>
      </c>
      <c r="R481" s="37">
        <v>286015.84999999998</v>
      </c>
      <c r="S481" s="37">
        <v>286015.84999999998</v>
      </c>
    </row>
    <row r="482" spans="1:19">
      <c r="A482" s="40"/>
      <c r="B482" s="6">
        <v>2018</v>
      </c>
      <c r="C482" s="36"/>
      <c r="D482" s="36"/>
      <c r="E482" s="36"/>
      <c r="F482" s="36"/>
      <c r="G482" s="36"/>
      <c r="H482" s="36"/>
      <c r="I482" s="36"/>
      <c r="J482" s="36"/>
      <c r="K482" s="36"/>
      <c r="L482" s="36"/>
      <c r="M482" s="36"/>
      <c r="N482" s="36"/>
      <c r="O482" s="37">
        <v>53335.829999999994</v>
      </c>
      <c r="P482" s="37">
        <v>53335.829999999994</v>
      </c>
      <c r="Q482" s="37">
        <v>53335.829999999994</v>
      </c>
      <c r="R482" s="37">
        <v>53335.829999999994</v>
      </c>
      <c r="S482" s="37">
        <v>53335.829999999994</v>
      </c>
    </row>
    <row r="483" spans="1:19">
      <c r="A483" s="40"/>
      <c r="B483" s="6">
        <v>2017</v>
      </c>
      <c r="C483" s="36"/>
      <c r="D483" s="36"/>
      <c r="E483" s="36"/>
      <c r="F483" s="36"/>
      <c r="G483" s="36"/>
      <c r="H483" s="36"/>
      <c r="I483" s="36"/>
      <c r="J483" s="36"/>
      <c r="K483" s="36"/>
      <c r="L483" s="36"/>
      <c r="M483" s="36"/>
      <c r="N483" s="37">
        <v>45708.45</v>
      </c>
      <c r="O483" s="37">
        <v>45708.45</v>
      </c>
      <c r="P483" s="37">
        <v>45708.45</v>
      </c>
      <c r="Q483" s="37">
        <v>45708.45</v>
      </c>
      <c r="R483" s="37">
        <v>45708.45</v>
      </c>
      <c r="S483" s="37">
        <v>45708.45</v>
      </c>
    </row>
    <row r="484" spans="1:19">
      <c r="B484" s="6">
        <v>2016</v>
      </c>
      <c r="C484" s="36"/>
      <c r="D484" s="36"/>
      <c r="E484" s="36"/>
      <c r="F484" s="36"/>
      <c r="G484" s="36"/>
      <c r="H484" s="36"/>
      <c r="I484" s="36"/>
      <c r="J484" s="36"/>
      <c r="K484" s="36"/>
      <c r="L484" s="36"/>
      <c r="M484" s="37">
        <v>62029.7</v>
      </c>
      <c r="N484" s="37">
        <v>62029.7</v>
      </c>
      <c r="O484" s="37">
        <v>62029.7</v>
      </c>
      <c r="P484" s="37">
        <v>62029.7</v>
      </c>
      <c r="Q484" s="37">
        <v>62029.7</v>
      </c>
      <c r="R484" s="37">
        <v>62029.7</v>
      </c>
      <c r="S484" s="37">
        <v>62029.7</v>
      </c>
    </row>
    <row r="485" spans="1:19">
      <c r="B485" s="6">
        <v>2015</v>
      </c>
      <c r="C485" s="36"/>
      <c r="D485" s="36"/>
      <c r="E485" s="36"/>
      <c r="F485" s="36"/>
      <c r="G485" s="36"/>
      <c r="H485" s="36"/>
      <c r="I485" s="36"/>
      <c r="J485" s="36"/>
      <c r="K485" s="36"/>
      <c r="L485" s="37">
        <v>157794.85</v>
      </c>
      <c r="M485" s="37">
        <v>157794.85</v>
      </c>
      <c r="N485" s="37">
        <v>157794.85</v>
      </c>
      <c r="O485" s="37">
        <v>157794.85</v>
      </c>
      <c r="P485" s="37">
        <v>157794.85</v>
      </c>
      <c r="Q485" s="37">
        <v>157794.85</v>
      </c>
      <c r="R485" s="37">
        <v>157794.85</v>
      </c>
      <c r="S485" s="37">
        <v>157794.85</v>
      </c>
    </row>
    <row r="486" spans="1:19">
      <c r="B486" s="6">
        <v>2014</v>
      </c>
      <c r="C486" s="36"/>
      <c r="D486" s="36"/>
      <c r="E486" s="36"/>
      <c r="F486" s="36"/>
      <c r="G486" s="36"/>
      <c r="H486" s="36"/>
      <c r="I486" s="36"/>
      <c r="J486" s="36"/>
      <c r="K486" s="37">
        <v>133701.69</v>
      </c>
      <c r="L486" s="37">
        <v>133701.69</v>
      </c>
      <c r="M486" s="37">
        <v>133701.69</v>
      </c>
      <c r="N486" s="37">
        <v>133701.69</v>
      </c>
      <c r="O486" s="37">
        <v>133701.69</v>
      </c>
      <c r="P486" s="37">
        <v>133701.69</v>
      </c>
      <c r="Q486" s="37">
        <v>133701.69</v>
      </c>
      <c r="R486" s="37">
        <v>133701.69</v>
      </c>
      <c r="S486" s="37">
        <v>133701.69</v>
      </c>
    </row>
    <row r="487" spans="1:19">
      <c r="B487" s="6">
        <v>2013</v>
      </c>
      <c r="C487" s="36"/>
      <c r="D487" s="36"/>
      <c r="E487" s="36"/>
      <c r="F487" s="36"/>
      <c r="G487" s="36"/>
      <c r="H487" s="36"/>
      <c r="I487" s="36"/>
      <c r="J487" s="37">
        <v>73585.941712846761</v>
      </c>
      <c r="K487" s="37">
        <v>73585.941712846761</v>
      </c>
      <c r="L487" s="37">
        <v>73585.941712846761</v>
      </c>
      <c r="M487" s="37">
        <v>73585.941712846761</v>
      </c>
      <c r="N487" s="37">
        <v>73585.941712846761</v>
      </c>
      <c r="O487" s="37">
        <v>73585.941712846761</v>
      </c>
      <c r="P487" s="37">
        <v>73585.941712846761</v>
      </c>
      <c r="Q487" s="37">
        <v>73585.941712846761</v>
      </c>
      <c r="R487" s="37">
        <v>73585.941712846761</v>
      </c>
      <c r="S487" s="37">
        <v>73585.941712846761</v>
      </c>
    </row>
    <row r="488" spans="1:19">
      <c r="B488" s="6">
        <v>2012</v>
      </c>
      <c r="C488" s="36"/>
      <c r="D488" s="36"/>
      <c r="E488" s="36"/>
      <c r="F488" s="36"/>
      <c r="G488" s="36"/>
      <c r="H488" s="36"/>
      <c r="I488" s="37">
        <v>191981.57</v>
      </c>
      <c r="J488" s="37">
        <v>191981.57</v>
      </c>
      <c r="K488" s="37">
        <v>191981.57</v>
      </c>
      <c r="L488" s="37">
        <v>191981.57</v>
      </c>
      <c r="M488" s="37">
        <v>191981.57</v>
      </c>
      <c r="N488" s="37">
        <v>191981.57</v>
      </c>
      <c r="O488" s="37">
        <v>191981.57</v>
      </c>
      <c r="P488" s="37">
        <v>191981.57</v>
      </c>
      <c r="Q488" s="37">
        <v>191981.57</v>
      </c>
      <c r="R488" s="37">
        <v>191981.57</v>
      </c>
      <c r="S488" s="37">
        <v>191981.57</v>
      </c>
    </row>
    <row r="489" spans="1:19">
      <c r="B489" s="6">
        <v>2011</v>
      </c>
      <c r="C489" s="36"/>
      <c r="D489" s="36"/>
      <c r="E489" s="36"/>
      <c r="F489" s="36"/>
      <c r="G489" s="36"/>
      <c r="H489" s="37">
        <v>98999.02</v>
      </c>
      <c r="I489" s="37">
        <v>98999.02</v>
      </c>
      <c r="J489" s="37">
        <v>98999.02</v>
      </c>
      <c r="K489" s="37">
        <v>98999.02</v>
      </c>
      <c r="L489" s="37">
        <v>98999.02</v>
      </c>
      <c r="M489" s="37">
        <v>98999.02</v>
      </c>
      <c r="N489" s="37">
        <v>98999.02</v>
      </c>
      <c r="O489" s="37">
        <v>98999.02</v>
      </c>
      <c r="P489" s="37">
        <v>98999.02</v>
      </c>
      <c r="Q489" s="37">
        <v>98999.02</v>
      </c>
      <c r="R489" s="37">
        <v>98999.02</v>
      </c>
      <c r="S489" s="37">
        <v>98999.02</v>
      </c>
    </row>
    <row r="490" spans="1:19">
      <c r="B490" s="6">
        <v>2010</v>
      </c>
      <c r="C490" s="36"/>
      <c r="D490" s="36"/>
      <c r="E490" s="36"/>
      <c r="F490" s="36"/>
      <c r="G490" s="37">
        <v>113377.34</v>
      </c>
      <c r="H490" s="37">
        <v>113377.34</v>
      </c>
      <c r="I490" s="37">
        <v>113377.34</v>
      </c>
      <c r="J490" s="37">
        <v>113377.34</v>
      </c>
      <c r="K490" s="37">
        <v>113377.34</v>
      </c>
      <c r="L490" s="37">
        <v>113377.34</v>
      </c>
      <c r="M490" s="37">
        <v>113377.34</v>
      </c>
      <c r="N490" s="37">
        <v>113377.34</v>
      </c>
      <c r="O490" s="37">
        <v>113377.34</v>
      </c>
      <c r="P490" s="37">
        <v>113377.34</v>
      </c>
      <c r="Q490" s="37">
        <v>113377.34</v>
      </c>
      <c r="R490" s="37">
        <v>113377.34</v>
      </c>
      <c r="S490" s="37">
        <v>113377.34</v>
      </c>
    </row>
    <row r="491" spans="1:19">
      <c r="B491" s="6">
        <v>2009</v>
      </c>
      <c r="C491" s="36"/>
      <c r="D491" s="36"/>
      <c r="E491" s="36"/>
      <c r="F491" s="37">
        <v>258513.86</v>
      </c>
      <c r="G491" s="37">
        <v>258513.86</v>
      </c>
      <c r="H491" s="37">
        <v>258513.86</v>
      </c>
      <c r="I491" s="37">
        <v>258513.86</v>
      </c>
      <c r="J491" s="37">
        <v>258513.86</v>
      </c>
      <c r="K491" s="37">
        <v>258513.86</v>
      </c>
      <c r="L491" s="37">
        <v>258513.86</v>
      </c>
      <c r="M491" s="37">
        <v>258513.86</v>
      </c>
      <c r="N491" s="37">
        <v>258513.86</v>
      </c>
      <c r="O491" s="37">
        <v>258513.86</v>
      </c>
      <c r="P491" s="37">
        <v>258513.86</v>
      </c>
      <c r="Q491" s="37">
        <v>258513.86</v>
      </c>
      <c r="R491" s="37">
        <v>258513.86</v>
      </c>
      <c r="S491" s="37">
        <v>258513.86</v>
      </c>
    </row>
    <row r="492" spans="1:19">
      <c r="B492" s="6">
        <v>2008</v>
      </c>
      <c r="C492" s="36"/>
      <c r="D492" s="36"/>
      <c r="E492" s="37">
        <v>264972.48</v>
      </c>
      <c r="F492" s="37">
        <v>264972.48</v>
      </c>
      <c r="G492" s="37">
        <v>264972.48</v>
      </c>
      <c r="H492" s="37">
        <v>264972.48</v>
      </c>
      <c r="I492" s="37">
        <v>264972.48</v>
      </c>
      <c r="J492" s="37">
        <v>264972.48</v>
      </c>
      <c r="K492" s="37">
        <v>264972.48</v>
      </c>
      <c r="L492" s="37">
        <v>264972.48</v>
      </c>
      <c r="M492" s="37">
        <v>264972.48</v>
      </c>
      <c r="N492" s="37">
        <v>264972.48</v>
      </c>
      <c r="O492" s="37">
        <v>264972.48</v>
      </c>
      <c r="P492" s="37">
        <v>264972.48</v>
      </c>
      <c r="Q492" s="37">
        <v>264972.48</v>
      </c>
      <c r="R492" s="37">
        <v>264972.48</v>
      </c>
      <c r="S492" s="37">
        <v>264972.48</v>
      </c>
    </row>
    <row r="493" spans="1:19">
      <c r="B493" s="6">
        <v>2007</v>
      </c>
      <c r="C493" s="36"/>
      <c r="D493" s="37">
        <v>183963.78000000003</v>
      </c>
      <c r="E493" s="37">
        <v>183963.78000000003</v>
      </c>
      <c r="F493" s="37">
        <v>183963.78000000003</v>
      </c>
      <c r="G493" s="37">
        <v>183963.78000000003</v>
      </c>
      <c r="H493" s="37">
        <v>183963.78000000003</v>
      </c>
      <c r="I493" s="37">
        <v>183963.78000000003</v>
      </c>
      <c r="J493" s="37">
        <v>183963.78000000003</v>
      </c>
      <c r="K493" s="37">
        <v>183963.78000000003</v>
      </c>
      <c r="L493" s="37">
        <v>183963.78000000003</v>
      </c>
      <c r="M493" s="37">
        <v>183963.78000000003</v>
      </c>
      <c r="N493" s="37">
        <v>183963.78000000003</v>
      </c>
      <c r="O493" s="37">
        <v>183963.78000000003</v>
      </c>
      <c r="P493" s="37">
        <v>183963.78000000003</v>
      </c>
      <c r="Q493" s="37">
        <v>183963.78000000003</v>
      </c>
      <c r="R493" s="37">
        <v>183963.78000000003</v>
      </c>
      <c r="S493" s="37">
        <v>183963.78000000003</v>
      </c>
    </row>
    <row r="494" spans="1:19">
      <c r="B494" s="6">
        <v>2006</v>
      </c>
      <c r="C494" s="37">
        <v>262427.77</v>
      </c>
      <c r="D494" s="37">
        <v>262427.77</v>
      </c>
      <c r="E494" s="37">
        <v>262427.77</v>
      </c>
      <c r="F494" s="37">
        <v>262427.77</v>
      </c>
      <c r="G494" s="37">
        <v>262427.77</v>
      </c>
      <c r="H494" s="37">
        <v>262427.77</v>
      </c>
      <c r="I494" s="37">
        <v>262427.77</v>
      </c>
      <c r="J494" s="37">
        <v>262427.77</v>
      </c>
      <c r="K494" s="37">
        <v>262427.77</v>
      </c>
      <c r="L494" s="37">
        <v>262427.77</v>
      </c>
      <c r="M494" s="37">
        <v>262427.77</v>
      </c>
      <c r="N494" s="37">
        <v>262427.77</v>
      </c>
      <c r="O494" s="37">
        <v>262427.77</v>
      </c>
      <c r="P494" s="37">
        <v>262427.77</v>
      </c>
      <c r="Q494" s="37">
        <v>262427.77</v>
      </c>
      <c r="R494" s="37">
        <v>262427.77</v>
      </c>
      <c r="S494" s="37">
        <v>262427.77</v>
      </c>
    </row>
    <row r="495" spans="1:19">
      <c r="B495" s="6">
        <v>2005</v>
      </c>
      <c r="C495" s="37">
        <v>74694.929999999993</v>
      </c>
      <c r="D495" s="37">
        <v>74694.929999999993</v>
      </c>
      <c r="E495" s="37">
        <v>74694.929999999993</v>
      </c>
      <c r="F495" s="37">
        <v>74694.929999999993</v>
      </c>
      <c r="G495" s="37">
        <v>74694.929999999993</v>
      </c>
      <c r="H495" s="37">
        <v>74694.929999999993</v>
      </c>
      <c r="I495" s="37">
        <v>74694.929999999993</v>
      </c>
      <c r="J495" s="37">
        <v>74694.929999999993</v>
      </c>
      <c r="K495" s="37">
        <v>74694.929999999993</v>
      </c>
      <c r="L495" s="37">
        <v>74694.929999999993</v>
      </c>
      <c r="M495" s="37">
        <v>74694.929999999993</v>
      </c>
      <c r="N495" s="37">
        <v>74694.929999999993</v>
      </c>
      <c r="O495" s="37">
        <v>74694.929999999993</v>
      </c>
      <c r="P495" s="37">
        <v>74694.929999999993</v>
      </c>
      <c r="Q495" s="37">
        <v>74694.929999999993</v>
      </c>
      <c r="R495" s="37">
        <v>74694.929999999993</v>
      </c>
      <c r="S495" s="37">
        <v>74694.929999999993</v>
      </c>
    </row>
    <row r="496" spans="1:19">
      <c r="B496" s="6">
        <v>2004</v>
      </c>
      <c r="C496" s="37">
        <v>202751.13999999998</v>
      </c>
      <c r="D496" s="37">
        <v>202751.13999999998</v>
      </c>
      <c r="E496" s="37">
        <v>202751.13999999998</v>
      </c>
      <c r="F496" s="37">
        <v>202751.13999999998</v>
      </c>
      <c r="G496" s="37">
        <v>202751.13999999998</v>
      </c>
      <c r="H496" s="37">
        <v>202751.13999999998</v>
      </c>
      <c r="I496" s="37">
        <v>202751.13999999998</v>
      </c>
      <c r="J496" s="37">
        <v>202751.13999999998</v>
      </c>
      <c r="K496" s="37">
        <v>202751.13999999998</v>
      </c>
      <c r="L496" s="37">
        <v>202751.13999999998</v>
      </c>
      <c r="M496" s="37">
        <v>202751.13999999998</v>
      </c>
      <c r="N496" s="37">
        <v>202751.13999999998</v>
      </c>
      <c r="O496" s="37">
        <v>202751.13999999998</v>
      </c>
      <c r="P496" s="37">
        <v>202751.13999999998</v>
      </c>
      <c r="Q496" s="37">
        <v>202751.13999999998</v>
      </c>
      <c r="R496" s="37">
        <v>202751.13999999998</v>
      </c>
      <c r="S496" s="37">
        <v>202751.13999999998</v>
      </c>
    </row>
    <row r="497" spans="2:19">
      <c r="B497" s="6">
        <v>2003</v>
      </c>
      <c r="C497" s="37">
        <v>546211.65</v>
      </c>
      <c r="D497" s="37">
        <v>546211.65</v>
      </c>
      <c r="E497" s="37">
        <v>546211.65</v>
      </c>
      <c r="F497" s="37">
        <v>546211.65</v>
      </c>
      <c r="G497" s="37">
        <v>546211.65</v>
      </c>
      <c r="H497" s="37">
        <v>546211.65</v>
      </c>
      <c r="I497" s="37">
        <v>546211.65</v>
      </c>
      <c r="J497" s="37">
        <v>546211.65</v>
      </c>
      <c r="K497" s="37">
        <v>546211.65</v>
      </c>
      <c r="L497" s="37">
        <v>546211.65</v>
      </c>
      <c r="M497" s="37">
        <v>546211.65</v>
      </c>
      <c r="N497" s="37">
        <v>546211.65</v>
      </c>
      <c r="O497" s="37">
        <v>546211.65</v>
      </c>
      <c r="P497" s="37">
        <v>546211.65</v>
      </c>
      <c r="Q497" s="37">
        <v>546211.65</v>
      </c>
      <c r="R497" s="37">
        <v>546211.65</v>
      </c>
      <c r="S497" s="37">
        <v>546211.65</v>
      </c>
    </row>
    <row r="498" spans="2:19">
      <c r="B498" s="6">
        <v>2002</v>
      </c>
      <c r="C498" s="37">
        <v>251815.34</v>
      </c>
      <c r="D498" s="37">
        <v>251815.34</v>
      </c>
      <c r="E498" s="37">
        <v>251815.34</v>
      </c>
      <c r="F498" s="37">
        <v>251815.34</v>
      </c>
      <c r="G498" s="37">
        <v>251815.34</v>
      </c>
      <c r="H498" s="37">
        <v>251815.34</v>
      </c>
      <c r="I498" s="37">
        <v>251815.34</v>
      </c>
      <c r="J498" s="37">
        <v>251815.34</v>
      </c>
      <c r="K498" s="37">
        <v>251815.34</v>
      </c>
      <c r="L498" s="37">
        <v>251815.34</v>
      </c>
      <c r="M498" s="37">
        <v>251815.34</v>
      </c>
      <c r="N498" s="37">
        <v>251815.34</v>
      </c>
      <c r="O498" s="37">
        <v>251815.34</v>
      </c>
      <c r="P498" s="37">
        <v>251815.34</v>
      </c>
      <c r="Q498" s="37">
        <v>251815.34</v>
      </c>
      <c r="R498" s="37">
        <v>251815.34</v>
      </c>
      <c r="S498" s="37">
        <v>251815.34</v>
      </c>
    </row>
    <row r="499" spans="2:19">
      <c r="B499" s="6">
        <v>2001</v>
      </c>
      <c r="C499" s="37">
        <v>122521.86000000002</v>
      </c>
      <c r="D499" s="37">
        <v>122521.86000000002</v>
      </c>
      <c r="E499" s="37">
        <v>122521.86000000002</v>
      </c>
      <c r="F499" s="37">
        <v>122521.86000000002</v>
      </c>
      <c r="G499" s="37">
        <v>122521.86000000002</v>
      </c>
      <c r="H499" s="37">
        <v>122521.86000000002</v>
      </c>
      <c r="I499" s="37">
        <v>122521.86000000002</v>
      </c>
      <c r="J499" s="37">
        <v>122521.86000000002</v>
      </c>
      <c r="K499" s="37">
        <v>122521.86000000002</v>
      </c>
      <c r="L499" s="37">
        <v>122521.86000000002</v>
      </c>
      <c r="M499" s="37">
        <v>122521.86000000002</v>
      </c>
      <c r="N499" s="37">
        <v>122521.86000000002</v>
      </c>
      <c r="O499" s="37">
        <v>122521.86000000002</v>
      </c>
      <c r="P499" s="37">
        <v>122521.86000000002</v>
      </c>
      <c r="Q499" s="37">
        <v>122521.86000000002</v>
      </c>
      <c r="R499" s="37">
        <v>122521.86000000002</v>
      </c>
      <c r="S499" s="37">
        <v>122521.86000000002</v>
      </c>
    </row>
    <row r="500" spans="2:19">
      <c r="B500" s="6">
        <v>2000</v>
      </c>
      <c r="C500" s="37">
        <v>128076.17</v>
      </c>
      <c r="D500" s="37">
        <v>128076.17</v>
      </c>
      <c r="E500" s="37">
        <v>128076.17</v>
      </c>
      <c r="F500" s="37">
        <v>128076.17</v>
      </c>
      <c r="G500" s="37">
        <v>128076.17</v>
      </c>
      <c r="H500" s="37">
        <v>128076.17</v>
      </c>
      <c r="I500" s="37">
        <v>128076.17</v>
      </c>
      <c r="J500" s="37">
        <v>128076.17</v>
      </c>
      <c r="K500" s="37">
        <v>128076.17</v>
      </c>
      <c r="L500" s="37">
        <v>128076.17</v>
      </c>
      <c r="M500" s="37">
        <v>128076.17</v>
      </c>
      <c r="N500" s="37">
        <v>128076.17</v>
      </c>
      <c r="O500" s="37">
        <v>128076.17</v>
      </c>
      <c r="P500" s="37">
        <v>128076.17</v>
      </c>
      <c r="Q500" s="37">
        <v>128076.17</v>
      </c>
      <c r="R500" s="37">
        <v>128076.17</v>
      </c>
      <c r="S500" s="37">
        <v>128076.17</v>
      </c>
    </row>
    <row r="501" spans="2:19">
      <c r="B501" s="6">
        <v>1999</v>
      </c>
      <c r="C501" s="37">
        <v>81405.62</v>
      </c>
      <c r="D501" s="37">
        <v>81405.62</v>
      </c>
      <c r="E501" s="37">
        <v>81405.62</v>
      </c>
      <c r="F501" s="37">
        <v>81405.62</v>
      </c>
      <c r="G501" s="37">
        <v>81405.62</v>
      </c>
      <c r="H501" s="37">
        <v>81405.62</v>
      </c>
      <c r="I501" s="37">
        <v>81405.62</v>
      </c>
      <c r="J501" s="37">
        <v>81405.62</v>
      </c>
      <c r="K501" s="37">
        <v>81405.62</v>
      </c>
      <c r="L501" s="37">
        <v>81405.62</v>
      </c>
      <c r="M501" s="37">
        <v>81405.62</v>
      </c>
      <c r="N501" s="37">
        <v>81405.62</v>
      </c>
      <c r="O501" s="37">
        <v>81405.62</v>
      </c>
      <c r="P501" s="37">
        <v>81405.62</v>
      </c>
      <c r="Q501" s="37">
        <v>81405.62</v>
      </c>
      <c r="R501" s="37">
        <v>81405.62</v>
      </c>
      <c r="S501" s="37">
        <v>81405.62</v>
      </c>
    </row>
    <row r="502" spans="2:19">
      <c r="B502" s="6">
        <v>1998</v>
      </c>
      <c r="C502" s="37">
        <v>33544.18</v>
      </c>
      <c r="D502" s="37">
        <v>33544.18</v>
      </c>
      <c r="E502" s="37">
        <v>33544.18</v>
      </c>
      <c r="F502" s="37">
        <v>33544.18</v>
      </c>
      <c r="G502" s="37">
        <v>33544.18</v>
      </c>
      <c r="H502" s="37">
        <v>33544.18</v>
      </c>
      <c r="I502" s="37">
        <v>33544.18</v>
      </c>
      <c r="J502" s="37">
        <v>33544.18</v>
      </c>
      <c r="K502" s="37">
        <v>33544.18</v>
      </c>
      <c r="L502" s="37">
        <v>33544.18</v>
      </c>
      <c r="M502" s="37">
        <v>33544.18</v>
      </c>
      <c r="N502" s="37">
        <v>33544.18</v>
      </c>
      <c r="O502" s="37">
        <v>33544.18</v>
      </c>
      <c r="P502" s="37">
        <v>33544.18</v>
      </c>
      <c r="Q502" s="37">
        <v>33544.18</v>
      </c>
      <c r="R502" s="37">
        <v>33544.18</v>
      </c>
      <c r="S502" s="37">
        <v>33544.18</v>
      </c>
    </row>
    <row r="503" spans="2:19">
      <c r="B503" s="6">
        <v>1997</v>
      </c>
      <c r="C503" s="37">
        <v>497082.13</v>
      </c>
      <c r="D503" s="37">
        <v>497082.13</v>
      </c>
      <c r="E503" s="37">
        <v>497082.13</v>
      </c>
      <c r="F503" s="37">
        <v>497082.13</v>
      </c>
      <c r="G503" s="37">
        <v>497082.13</v>
      </c>
      <c r="H503" s="37">
        <v>497082.13</v>
      </c>
      <c r="I503" s="37">
        <v>497082.13</v>
      </c>
      <c r="J503" s="37">
        <v>497082.13</v>
      </c>
      <c r="K503" s="37">
        <v>497082.13</v>
      </c>
      <c r="L503" s="37">
        <v>497082.13</v>
      </c>
      <c r="M503" s="37">
        <v>497082.13</v>
      </c>
      <c r="N503" s="37">
        <v>497082.13</v>
      </c>
      <c r="O503" s="37">
        <v>497082.13</v>
      </c>
      <c r="P503" s="37">
        <v>497082.13</v>
      </c>
      <c r="Q503" s="37">
        <v>497082.13</v>
      </c>
      <c r="R503" s="37">
        <v>497082.13</v>
      </c>
      <c r="S503" s="37">
        <v>497082.13</v>
      </c>
    </row>
    <row r="504" spans="2:19">
      <c r="B504" s="6">
        <v>1996</v>
      </c>
      <c r="C504" s="37">
        <v>5249.7270238665023</v>
      </c>
      <c r="D504" s="37">
        <v>5249.7270238665023</v>
      </c>
      <c r="E504" s="37">
        <v>5249.7270238665023</v>
      </c>
      <c r="F504" s="37">
        <v>5249.7270238665023</v>
      </c>
      <c r="G504" s="37">
        <v>5249.7270238665023</v>
      </c>
      <c r="H504" s="37">
        <v>5249.7270238665023</v>
      </c>
      <c r="I504" s="37">
        <v>5249.7270238665023</v>
      </c>
      <c r="J504" s="37">
        <v>5249.7270238665023</v>
      </c>
      <c r="K504" s="37">
        <v>5249.7270238665023</v>
      </c>
      <c r="L504" s="37">
        <v>5249.7270238665023</v>
      </c>
      <c r="M504" s="37">
        <v>5249.7270238665023</v>
      </c>
      <c r="N504" s="37">
        <v>5249.7270238665023</v>
      </c>
      <c r="O504" s="37">
        <v>5249.7270238665023</v>
      </c>
      <c r="P504" s="37">
        <v>5249.7270238665023</v>
      </c>
      <c r="Q504" s="37">
        <v>5249.7270238665023</v>
      </c>
      <c r="R504" s="37">
        <v>5249.7270238665023</v>
      </c>
      <c r="S504" s="37">
        <v>5249.7270238665023</v>
      </c>
    </row>
    <row r="505" spans="2:19">
      <c r="B505" s="6">
        <v>1995</v>
      </c>
      <c r="C505" s="37">
        <v>14292.604198416639</v>
      </c>
      <c r="D505" s="37">
        <v>14292.604198416639</v>
      </c>
      <c r="E505" s="37">
        <v>14292.604198416639</v>
      </c>
      <c r="F505" s="37">
        <v>14292.604198416639</v>
      </c>
      <c r="G505" s="37">
        <v>14292.604198416639</v>
      </c>
      <c r="H505" s="37">
        <v>14292.604198416639</v>
      </c>
      <c r="I505" s="37">
        <v>14292.604198416639</v>
      </c>
      <c r="J505" s="37">
        <v>14292.604198416639</v>
      </c>
      <c r="K505" s="37">
        <v>14292.604198416639</v>
      </c>
      <c r="L505" s="37">
        <v>14292.604198416639</v>
      </c>
      <c r="M505" s="37">
        <v>14292.604198416639</v>
      </c>
      <c r="N505" s="37">
        <v>14292.604198416639</v>
      </c>
      <c r="O505" s="37">
        <v>14292.604198416639</v>
      </c>
      <c r="P505" s="37">
        <v>14292.604198416639</v>
      </c>
      <c r="Q505" s="37">
        <v>14292.604198416639</v>
      </c>
      <c r="R505" s="37">
        <v>14292.604198416639</v>
      </c>
      <c r="S505" s="37">
        <v>14292.604198416639</v>
      </c>
    </row>
    <row r="506" spans="2:19">
      <c r="B506" s="6">
        <v>1994</v>
      </c>
      <c r="C506" s="37">
        <v>1900.9785453899026</v>
      </c>
      <c r="D506" s="37">
        <v>1900.9785453899026</v>
      </c>
      <c r="E506" s="37">
        <v>1900.9785453899026</v>
      </c>
      <c r="F506" s="37">
        <v>1900.9785453899026</v>
      </c>
      <c r="G506" s="37">
        <v>1900.9785453899026</v>
      </c>
      <c r="H506" s="37">
        <v>1900.9785453899026</v>
      </c>
      <c r="I506" s="37">
        <v>1900.9785453899026</v>
      </c>
      <c r="J506" s="37">
        <v>1900.9785453899026</v>
      </c>
      <c r="K506" s="37">
        <v>1900.9785453899026</v>
      </c>
      <c r="L506" s="37">
        <v>1900.9785453899026</v>
      </c>
      <c r="M506" s="37">
        <v>1900.9785453899026</v>
      </c>
      <c r="N506" s="37">
        <v>1900.9785453899026</v>
      </c>
      <c r="O506" s="37">
        <v>1900.9785453899026</v>
      </c>
      <c r="P506" s="37">
        <v>1900.9785453899026</v>
      </c>
      <c r="Q506" s="37">
        <v>1900.9785453899026</v>
      </c>
      <c r="R506" s="37">
        <v>1900.9785453899026</v>
      </c>
      <c r="S506" s="37">
        <v>1900.9785453899026</v>
      </c>
    </row>
    <row r="507" spans="2:19">
      <c r="B507" s="6">
        <v>1993</v>
      </c>
      <c r="C507" s="37">
        <v>1775.6592647981199</v>
      </c>
      <c r="D507" s="37">
        <v>1775.6592647981199</v>
      </c>
      <c r="E507" s="37">
        <v>1775.6592647981199</v>
      </c>
      <c r="F507" s="37">
        <v>1775.6592647981199</v>
      </c>
      <c r="G507" s="37">
        <v>1775.6592647981199</v>
      </c>
      <c r="H507" s="37">
        <v>1775.6592647981199</v>
      </c>
      <c r="I507" s="37">
        <v>1775.6592647981199</v>
      </c>
      <c r="J507" s="37">
        <v>1775.6592647981199</v>
      </c>
      <c r="K507" s="37">
        <v>1775.6592647981199</v>
      </c>
      <c r="L507" s="37">
        <v>1775.6592647981199</v>
      </c>
      <c r="M507" s="37">
        <v>1775.6592647981199</v>
      </c>
      <c r="N507" s="37">
        <v>1775.6592647981199</v>
      </c>
      <c r="O507" s="37">
        <v>1775.6592647981199</v>
      </c>
      <c r="P507" s="37">
        <v>1775.6592647981199</v>
      </c>
      <c r="Q507" s="37">
        <v>1775.6592647981199</v>
      </c>
      <c r="R507" s="37">
        <v>1775.6592647981199</v>
      </c>
      <c r="S507" s="37">
        <v>1775.6592647981199</v>
      </c>
    </row>
    <row r="508" spans="2:19">
      <c r="B508" s="6">
        <v>1992</v>
      </c>
      <c r="C508" s="37">
        <v>1569.9569375966603</v>
      </c>
      <c r="D508" s="37">
        <v>1569.9569375966603</v>
      </c>
      <c r="E508" s="37">
        <v>1569.9569375966603</v>
      </c>
      <c r="F508" s="37">
        <v>1569.9569375966603</v>
      </c>
      <c r="G508" s="37">
        <v>1569.9569375966603</v>
      </c>
      <c r="H508" s="37">
        <v>1569.9569375966603</v>
      </c>
      <c r="I508" s="37">
        <v>1569.9569375966603</v>
      </c>
      <c r="J508" s="37">
        <v>1569.9569375966603</v>
      </c>
      <c r="K508" s="37">
        <v>1569.9569375966603</v>
      </c>
      <c r="L508" s="37">
        <v>1569.9569375966603</v>
      </c>
      <c r="M508" s="37">
        <v>1569.9569375966603</v>
      </c>
      <c r="N508" s="37">
        <v>1569.9569375966603</v>
      </c>
      <c r="O508" s="37">
        <v>1569.9569375966603</v>
      </c>
      <c r="P508" s="37">
        <v>1569.9569375966603</v>
      </c>
      <c r="Q508" s="37">
        <v>1569.9569375966603</v>
      </c>
      <c r="R508" s="37">
        <v>1569.9569375966603</v>
      </c>
      <c r="S508" s="37">
        <v>1569.9569375966603</v>
      </c>
    </row>
    <row r="509" spans="2:19">
      <c r="B509" s="6">
        <v>1991</v>
      </c>
      <c r="C509" s="37">
        <v>1088.1911017267362</v>
      </c>
      <c r="D509" s="37">
        <v>1088.1911017267362</v>
      </c>
      <c r="E509" s="37">
        <v>1088.1911017267362</v>
      </c>
      <c r="F509" s="37">
        <v>1088.1911017267362</v>
      </c>
      <c r="G509" s="37">
        <v>1088.1911017267362</v>
      </c>
      <c r="H509" s="37">
        <v>1088.1911017267362</v>
      </c>
      <c r="I509" s="37">
        <v>1088.1911017267362</v>
      </c>
      <c r="J509" s="37">
        <v>1088.1911017267362</v>
      </c>
      <c r="K509" s="37">
        <v>1088.1911017267362</v>
      </c>
      <c r="L509" s="37">
        <v>1088.1911017267362</v>
      </c>
      <c r="M509" s="37">
        <v>1088.1911017267362</v>
      </c>
      <c r="N509" s="37">
        <v>1088.1911017267362</v>
      </c>
      <c r="O509" s="37">
        <v>1088.1911017267362</v>
      </c>
      <c r="P509" s="37">
        <v>1088.1911017267362</v>
      </c>
      <c r="Q509" s="37">
        <v>1088.1911017267362</v>
      </c>
      <c r="R509" s="37">
        <v>1088.1911017267362</v>
      </c>
      <c r="S509" s="37">
        <v>1088.1911017267362</v>
      </c>
    </row>
    <row r="510" spans="2:19">
      <c r="B510" s="6">
        <v>1990</v>
      </c>
      <c r="C510" s="37">
        <v>5801.1989359532245</v>
      </c>
      <c r="D510" s="37">
        <v>5801.1989359532245</v>
      </c>
      <c r="E510" s="37">
        <v>5801.1989359532245</v>
      </c>
      <c r="F510" s="37">
        <v>5801.1989359532245</v>
      </c>
      <c r="G510" s="37">
        <v>5801.1989359532245</v>
      </c>
      <c r="H510" s="37">
        <v>5801.1989359532245</v>
      </c>
      <c r="I510" s="37">
        <v>5801.1989359532245</v>
      </c>
      <c r="J510" s="37">
        <v>5801.1989359532245</v>
      </c>
      <c r="K510" s="37">
        <v>5801.1989359532245</v>
      </c>
      <c r="L510" s="37">
        <v>5801.1989359532245</v>
      </c>
      <c r="M510" s="37">
        <v>5801.1989359532245</v>
      </c>
      <c r="N510" s="37">
        <v>5801.1989359532245</v>
      </c>
      <c r="O510" s="37">
        <v>5801.1989359532245</v>
      </c>
      <c r="P510" s="37">
        <v>5801.1989359532245</v>
      </c>
      <c r="Q510" s="37">
        <v>5801.1989359532245</v>
      </c>
      <c r="R510" s="37">
        <v>5801.1989359532245</v>
      </c>
      <c r="S510" s="37">
        <v>5801.1989359532245</v>
      </c>
    </row>
    <row r="511" spans="2:19">
      <c r="B511" s="6">
        <v>1989</v>
      </c>
      <c r="C511" s="37">
        <v>6313.5162396683736</v>
      </c>
      <c r="D511" s="37">
        <v>6313.5162396683736</v>
      </c>
      <c r="E511" s="37">
        <v>6313.5162396683736</v>
      </c>
      <c r="F511" s="37">
        <v>6313.5162396683736</v>
      </c>
      <c r="G511" s="37">
        <v>6313.5162396683736</v>
      </c>
      <c r="H511" s="37">
        <v>6313.5162396683736</v>
      </c>
      <c r="I511" s="37">
        <v>6313.5162396683736</v>
      </c>
      <c r="J511" s="37">
        <v>6313.5162396683736</v>
      </c>
      <c r="K511" s="37">
        <v>6313.5162396683736</v>
      </c>
      <c r="L511" s="37">
        <v>6313.5162396683736</v>
      </c>
      <c r="M511" s="37">
        <v>6313.5162396683736</v>
      </c>
      <c r="N511" s="37">
        <v>6313.5162396683736</v>
      </c>
      <c r="O511" s="37">
        <v>6313.5162396683736</v>
      </c>
      <c r="P511" s="37">
        <v>6313.5162396683736</v>
      </c>
      <c r="Q511" s="37">
        <v>6313.5162396683736</v>
      </c>
      <c r="R511" s="37">
        <v>6313.5162396683736</v>
      </c>
      <c r="S511" s="37">
        <v>6313.5162396683736</v>
      </c>
    </row>
    <row r="512" spans="2:19">
      <c r="B512" s="6">
        <v>1988</v>
      </c>
      <c r="C512" s="37">
        <v>18617.049387917155</v>
      </c>
      <c r="D512" s="37">
        <v>18617.049387917155</v>
      </c>
      <c r="E512" s="37">
        <v>18617.049387917155</v>
      </c>
      <c r="F512" s="37">
        <v>18617.049387917155</v>
      </c>
      <c r="G512" s="37">
        <v>18617.049387917155</v>
      </c>
      <c r="H512" s="37">
        <v>18617.049387917155</v>
      </c>
      <c r="I512" s="37">
        <v>18617.049387917155</v>
      </c>
      <c r="J512" s="37">
        <v>18617.049387917155</v>
      </c>
      <c r="K512" s="37">
        <v>18617.049387917155</v>
      </c>
      <c r="L512" s="37">
        <v>18617.049387917155</v>
      </c>
      <c r="M512" s="37">
        <v>18617.049387917155</v>
      </c>
      <c r="N512" s="37">
        <v>18617.049387917155</v>
      </c>
      <c r="O512" s="37">
        <v>18617.049387917155</v>
      </c>
      <c r="P512" s="37">
        <v>18617.049387917155</v>
      </c>
      <c r="Q512" s="37">
        <v>18617.049387917155</v>
      </c>
      <c r="R512" s="37">
        <v>18617.049387917155</v>
      </c>
      <c r="S512" s="37">
        <v>18617.049387917155</v>
      </c>
    </row>
    <row r="513" spans="2:19">
      <c r="B513" s="6">
        <v>1987</v>
      </c>
      <c r="C513" s="37">
        <v>19533.088609327664</v>
      </c>
      <c r="D513" s="37">
        <v>19533.088609327664</v>
      </c>
      <c r="E513" s="37">
        <v>19533.088609327664</v>
      </c>
      <c r="F513" s="37">
        <v>19533.088609327664</v>
      </c>
      <c r="G513" s="37">
        <v>19533.088609327664</v>
      </c>
      <c r="H513" s="37">
        <v>19533.088609327664</v>
      </c>
      <c r="I513" s="37">
        <v>19533.088609327664</v>
      </c>
      <c r="J513" s="37">
        <v>19533.088609327664</v>
      </c>
      <c r="K513" s="37">
        <v>19533.088609327664</v>
      </c>
      <c r="L513" s="37">
        <v>19533.088609327664</v>
      </c>
      <c r="M513" s="37">
        <v>19533.088609327664</v>
      </c>
      <c r="N513" s="37">
        <v>19533.088609327664</v>
      </c>
      <c r="O513" s="37">
        <v>19533.088609327664</v>
      </c>
      <c r="P513" s="37">
        <v>19533.088609327664</v>
      </c>
      <c r="Q513" s="37">
        <v>19533.088609327664</v>
      </c>
      <c r="R513" s="37">
        <v>19533.088609327664</v>
      </c>
      <c r="S513" s="37">
        <v>19533.088609327664</v>
      </c>
    </row>
    <row r="514" spans="2:19">
      <c r="B514" s="6">
        <v>1986</v>
      </c>
      <c r="C514" s="37">
        <v>13713.721332111152</v>
      </c>
      <c r="D514" s="37">
        <v>13713.721332111152</v>
      </c>
      <c r="E514" s="37">
        <v>13713.721332111152</v>
      </c>
      <c r="F514" s="37">
        <v>13713.721332111152</v>
      </c>
      <c r="G514" s="37">
        <v>13713.721332111152</v>
      </c>
      <c r="H514" s="37">
        <v>13713.721332111152</v>
      </c>
      <c r="I514" s="37">
        <v>13713.721332111152</v>
      </c>
      <c r="J514" s="37">
        <v>13713.721332111152</v>
      </c>
      <c r="K514" s="37">
        <v>13713.721332111152</v>
      </c>
      <c r="L514" s="37">
        <v>13713.721332111152</v>
      </c>
      <c r="M514" s="37">
        <v>13713.721332111152</v>
      </c>
      <c r="N514" s="37">
        <v>13713.721332111152</v>
      </c>
      <c r="O514" s="37">
        <v>13713.721332111152</v>
      </c>
      <c r="P514" s="37">
        <v>13713.721332111152</v>
      </c>
      <c r="Q514" s="37">
        <v>13713.721332111152</v>
      </c>
      <c r="R514" s="37">
        <v>13713.721332111152</v>
      </c>
      <c r="S514" s="37">
        <v>13713.721332111152</v>
      </c>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v>1578.1038429354051</v>
      </c>
      <c r="D516" s="37">
        <v>1578.1038429354051</v>
      </c>
      <c r="E516" s="37">
        <v>1578.1038429354051</v>
      </c>
      <c r="F516" s="37">
        <v>1578.1038429354051</v>
      </c>
      <c r="G516" s="37">
        <v>1578.1038429354051</v>
      </c>
      <c r="H516" s="37">
        <v>1578.1038429354051</v>
      </c>
      <c r="I516" s="37">
        <v>1578.1038429354051</v>
      </c>
      <c r="J516" s="37">
        <v>1578.1038429354051</v>
      </c>
      <c r="K516" s="37">
        <v>1578.1038429354051</v>
      </c>
      <c r="L516" s="37">
        <v>1578.1038429354051</v>
      </c>
      <c r="M516" s="37">
        <v>1578.1038429354051</v>
      </c>
      <c r="N516" s="37">
        <v>1578.1038429354051</v>
      </c>
      <c r="O516" s="37">
        <v>1578.1038429354051</v>
      </c>
      <c r="P516" s="37">
        <v>1578.1038429354051</v>
      </c>
      <c r="Q516" s="37">
        <v>1578.1038429354051</v>
      </c>
      <c r="R516" s="37">
        <v>1578.1038429354051</v>
      </c>
      <c r="S516" s="37">
        <v>1578.1038429354051</v>
      </c>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v>2850.0689178421294</v>
      </c>
      <c r="D520" s="37">
        <v>2850.0689178421294</v>
      </c>
      <c r="E520" s="37">
        <v>2850.0689178421294</v>
      </c>
      <c r="F520" s="37">
        <v>2850.0689178421294</v>
      </c>
      <c r="G520" s="37">
        <v>2850.0689178421294</v>
      </c>
      <c r="H520" s="37">
        <v>2850.0689178421294</v>
      </c>
      <c r="I520" s="37">
        <v>2850.0689178421294</v>
      </c>
      <c r="J520" s="37">
        <v>2850.0689178421294</v>
      </c>
      <c r="K520" s="37">
        <v>2850.0689178421294</v>
      </c>
      <c r="L520" s="37">
        <v>2850.0689178421294</v>
      </c>
      <c r="M520" s="37">
        <v>2850.0689178421294</v>
      </c>
      <c r="N520" s="37">
        <v>2850.0689178421294</v>
      </c>
      <c r="O520" s="37">
        <v>2850.0689178421294</v>
      </c>
      <c r="P520" s="37">
        <v>2850.0689178421294</v>
      </c>
      <c r="Q520" s="37">
        <v>2850.0689178421294</v>
      </c>
      <c r="R520" s="37">
        <v>2850.0689178421294</v>
      </c>
      <c r="S520" s="37">
        <v>2850.0689178421294</v>
      </c>
    </row>
    <row r="521" spans="2:19">
      <c r="B521" s="6">
        <v>1979</v>
      </c>
      <c r="C521" s="37">
        <v>1049.4312724013005</v>
      </c>
      <c r="D521" s="37">
        <v>1049.4312724013005</v>
      </c>
      <c r="E521" s="37">
        <v>1049.4312724013005</v>
      </c>
      <c r="F521" s="37">
        <v>1049.4312724013005</v>
      </c>
      <c r="G521" s="37">
        <v>1049.4312724013005</v>
      </c>
      <c r="H521" s="37">
        <v>1049.4312724013005</v>
      </c>
      <c r="I521" s="37">
        <v>1049.4312724013005</v>
      </c>
      <c r="J521" s="37">
        <v>1049.4312724013005</v>
      </c>
      <c r="K521" s="37">
        <v>1049.4312724013005</v>
      </c>
      <c r="L521" s="37">
        <v>1049.4312724013005</v>
      </c>
      <c r="M521" s="37">
        <v>1049.4312724013005</v>
      </c>
      <c r="N521" s="37">
        <v>1049.4312724013005</v>
      </c>
      <c r="O521" s="37">
        <v>1049.4312724013005</v>
      </c>
      <c r="P521" s="37">
        <v>1049.4312724013005</v>
      </c>
      <c r="Q521" s="37">
        <v>1049.4312724013005</v>
      </c>
      <c r="R521" s="37">
        <v>1049.4312724013005</v>
      </c>
      <c r="S521" s="37">
        <v>1049.4312724013005</v>
      </c>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v>118.04500695173553</v>
      </c>
      <c r="D531" s="37">
        <v>118.04500695173553</v>
      </c>
      <c r="E531" s="37">
        <v>118.04500695173553</v>
      </c>
      <c r="F531" s="37">
        <v>118.04500695173553</v>
      </c>
      <c r="G531" s="37">
        <v>118.04500695173553</v>
      </c>
      <c r="H531" s="37">
        <v>118.04500695173553</v>
      </c>
      <c r="I531" s="37">
        <v>118.04500695173553</v>
      </c>
      <c r="J531" s="37">
        <v>118.04500695173553</v>
      </c>
      <c r="K531" s="37">
        <v>118.04500695173553</v>
      </c>
      <c r="L531" s="37">
        <v>118.04500695173553</v>
      </c>
      <c r="M531" s="37">
        <v>118.04500695173553</v>
      </c>
      <c r="N531" s="37">
        <v>118.04500695173553</v>
      </c>
      <c r="O531" s="37">
        <v>118.04500695173553</v>
      </c>
      <c r="P531" s="37">
        <v>118.04500695173553</v>
      </c>
      <c r="Q531" s="37">
        <v>118.04500695173553</v>
      </c>
      <c r="R531" s="37">
        <v>118.04500695173553</v>
      </c>
      <c r="S531" s="37">
        <v>118.04500695173553</v>
      </c>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2295982.1306169028</v>
      </c>
      <c r="D571" s="8">
        <f>SUM(D493:D570)</f>
        <v>2479945.9106169031</v>
      </c>
      <c r="E571" s="8">
        <f>SUM(E492:E570)</f>
        <v>2744918.3906169035</v>
      </c>
      <c r="F571" s="8">
        <f>SUM(F491:F570)</f>
        <v>3003432.250616903</v>
      </c>
      <c r="G571" s="8">
        <f>SUM(G490:G570)</f>
        <v>3116809.5906169028</v>
      </c>
      <c r="H571" s="8">
        <f t="shared" ref="H571:M571" si="5">SUM(H484:H570)</f>
        <v>3215808.6106169024</v>
      </c>
      <c r="I571" s="8">
        <f t="shared" si="5"/>
        <v>3407790.1806169027</v>
      </c>
      <c r="J571" s="8">
        <f t="shared" si="5"/>
        <v>3481376.1223297496</v>
      </c>
      <c r="K571" s="8">
        <f t="shared" si="5"/>
        <v>3615077.8123297491</v>
      </c>
      <c r="L571" s="8">
        <f t="shared" si="5"/>
        <v>3772872.6623297497</v>
      </c>
      <c r="M571" s="8">
        <f t="shared" si="5"/>
        <v>3834902.3623297499</v>
      </c>
      <c r="N571" s="11">
        <f>SUM(N479:N570)</f>
        <v>3880610.8123297491</v>
      </c>
      <c r="O571" s="11">
        <f>SUM(O479:O570)</f>
        <v>3933946.6423297492</v>
      </c>
      <c r="P571" s="11">
        <f>SUM(P479:P570)</f>
        <v>4219962.4923297511</v>
      </c>
      <c r="Q571" s="11">
        <f>SUM(Q479:Q570)</f>
        <v>4334981.0223297505</v>
      </c>
      <c r="R571" s="11">
        <f>SUM(R478:R570)</f>
        <v>4491698.2223297497</v>
      </c>
      <c r="S571" s="11">
        <f>SUM(S478:S570)</f>
        <v>4491698.2223297497</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v>5287</v>
      </c>
      <c r="P577" s="37">
        <v>5287</v>
      </c>
      <c r="Q577" s="37">
        <v>5287</v>
      </c>
      <c r="R577" s="37">
        <v>5287</v>
      </c>
      <c r="S577" s="37">
        <v>5287</v>
      </c>
    </row>
    <row r="578" spans="1:19">
      <c r="A578" s="40"/>
      <c r="B578" s="6">
        <v>2017</v>
      </c>
      <c r="C578" s="36"/>
      <c r="D578" s="36"/>
      <c r="E578" s="36"/>
      <c r="F578" s="36"/>
      <c r="G578" s="36"/>
      <c r="H578" s="36"/>
      <c r="I578" s="36"/>
      <c r="J578" s="36"/>
      <c r="K578" s="36"/>
      <c r="L578" s="36"/>
      <c r="M578" s="36"/>
      <c r="N578" s="37">
        <v>6368</v>
      </c>
      <c r="O578" s="37">
        <v>6368</v>
      </c>
      <c r="P578" s="37">
        <v>6368</v>
      </c>
      <c r="Q578" s="37">
        <v>6368</v>
      </c>
      <c r="R578" s="37">
        <v>6368</v>
      </c>
      <c r="S578" s="37">
        <v>6368</v>
      </c>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v>6303.0700000000006</v>
      </c>
      <c r="M580" s="37">
        <v>6303.0700000000006</v>
      </c>
      <c r="N580" s="37">
        <v>6303.0700000000006</v>
      </c>
      <c r="O580" s="37">
        <v>6303.0700000000006</v>
      </c>
      <c r="P580" s="37">
        <v>6303.0700000000006</v>
      </c>
      <c r="Q580" s="37">
        <v>6303.0700000000006</v>
      </c>
      <c r="R580" s="37">
        <v>6303.0700000000006</v>
      </c>
      <c r="S580" s="37">
        <v>6303.0700000000006</v>
      </c>
    </row>
    <row r="581" spans="1:19">
      <c r="B581" s="6">
        <v>2014</v>
      </c>
      <c r="C581" s="36"/>
      <c r="D581" s="36"/>
      <c r="E581" s="36"/>
      <c r="F581" s="36"/>
      <c r="G581" s="36"/>
      <c r="H581" s="36"/>
      <c r="I581" s="36"/>
      <c r="J581" s="36"/>
      <c r="K581" s="37">
        <v>-5006.82</v>
      </c>
      <c r="L581" s="37">
        <v>-5006.82</v>
      </c>
      <c r="M581" s="37">
        <v>-5006.82</v>
      </c>
      <c r="N581" s="37">
        <v>-5006.82</v>
      </c>
      <c r="O581" s="37">
        <v>-5006.82</v>
      </c>
      <c r="P581" s="37">
        <v>-5006.82</v>
      </c>
      <c r="Q581" s="37">
        <v>-5006.82</v>
      </c>
      <c r="R581" s="37">
        <v>-5006.82</v>
      </c>
      <c r="S581" s="37">
        <v>-5006.82</v>
      </c>
    </row>
    <row r="582" spans="1:19">
      <c r="B582" s="6">
        <v>2013</v>
      </c>
      <c r="C582" s="36"/>
      <c r="D582" s="36"/>
      <c r="E582" s="36"/>
      <c r="F582" s="36"/>
      <c r="G582" s="36"/>
      <c r="H582" s="36"/>
      <c r="I582" s="36"/>
      <c r="J582" s="37">
        <v>7525</v>
      </c>
      <c r="K582" s="37">
        <v>7525</v>
      </c>
      <c r="L582" s="37">
        <v>7525</v>
      </c>
      <c r="M582" s="37">
        <v>7525</v>
      </c>
      <c r="N582" s="37">
        <v>7525</v>
      </c>
      <c r="O582" s="37">
        <v>7525</v>
      </c>
      <c r="P582" s="37">
        <v>7525</v>
      </c>
      <c r="Q582" s="37">
        <v>7525</v>
      </c>
      <c r="R582" s="37">
        <v>7525</v>
      </c>
      <c r="S582" s="37">
        <v>7525</v>
      </c>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v>45021.83</v>
      </c>
      <c r="I584" s="37">
        <v>45021.83</v>
      </c>
      <c r="J584" s="37">
        <v>45021.83</v>
      </c>
      <c r="K584" s="37">
        <v>45021.83</v>
      </c>
      <c r="L584" s="37">
        <v>45021.83</v>
      </c>
      <c r="M584" s="37">
        <v>45021.83</v>
      </c>
      <c r="N584" s="37">
        <v>45021.83</v>
      </c>
      <c r="O584" s="37">
        <v>45021.83</v>
      </c>
      <c r="P584" s="37">
        <v>45021.83</v>
      </c>
      <c r="Q584" s="37">
        <v>45021.83</v>
      </c>
      <c r="R584" s="37">
        <v>45021.83</v>
      </c>
      <c r="S584" s="37">
        <v>45021.83</v>
      </c>
    </row>
    <row r="585" spans="1:19">
      <c r="B585" s="6">
        <v>2010</v>
      </c>
      <c r="C585" s="36"/>
      <c r="D585" s="36"/>
      <c r="E585" s="36"/>
      <c r="F585" s="36"/>
      <c r="G585" s="37">
        <v>2964.17</v>
      </c>
      <c r="H585" s="37">
        <v>2964.17</v>
      </c>
      <c r="I585" s="37">
        <v>2964.17</v>
      </c>
      <c r="J585" s="37">
        <v>2964.17</v>
      </c>
      <c r="K585" s="37">
        <v>2964.17</v>
      </c>
      <c r="L585" s="37">
        <v>2964.17</v>
      </c>
      <c r="M585" s="37">
        <v>2964.17</v>
      </c>
      <c r="N585" s="37">
        <v>2964.17</v>
      </c>
      <c r="O585" s="37">
        <v>2964.17</v>
      </c>
      <c r="P585" s="37">
        <v>2964.17</v>
      </c>
      <c r="Q585" s="37">
        <v>2964.17</v>
      </c>
      <c r="R585" s="37">
        <v>2964.17</v>
      </c>
      <c r="S585" s="37">
        <v>2964.17</v>
      </c>
    </row>
    <row r="586" spans="1:19">
      <c r="B586" s="6">
        <v>2009</v>
      </c>
      <c r="C586" s="36"/>
      <c r="D586" s="36"/>
      <c r="E586" s="36"/>
      <c r="F586" s="37">
        <v>68408.100000000006</v>
      </c>
      <c r="G586" s="37">
        <v>68408.100000000006</v>
      </c>
      <c r="H586" s="37">
        <v>68408.100000000006</v>
      </c>
      <c r="I586" s="37">
        <v>68408.100000000006</v>
      </c>
      <c r="J586" s="37">
        <v>68408.100000000006</v>
      </c>
      <c r="K586" s="37">
        <v>68408.100000000006</v>
      </c>
      <c r="L586" s="37">
        <v>68408.100000000006</v>
      </c>
      <c r="M586" s="37">
        <v>68408.100000000006</v>
      </c>
      <c r="N586" s="37">
        <v>68408.100000000006</v>
      </c>
      <c r="O586" s="37">
        <v>68408.100000000006</v>
      </c>
      <c r="P586" s="37">
        <v>68408.100000000006</v>
      </c>
      <c r="Q586" s="37">
        <v>68408.100000000006</v>
      </c>
      <c r="R586" s="37">
        <v>68408.100000000006</v>
      </c>
      <c r="S586" s="37">
        <v>68408.100000000006</v>
      </c>
    </row>
    <row r="587" spans="1:19">
      <c r="B587" s="6">
        <v>2008</v>
      </c>
      <c r="C587" s="36"/>
      <c r="D587" s="36"/>
      <c r="E587" s="37">
        <v>46103.34</v>
      </c>
      <c r="F587" s="37">
        <v>46103.34</v>
      </c>
      <c r="G587" s="37">
        <v>46103.34</v>
      </c>
      <c r="H587" s="37">
        <v>46103.34</v>
      </c>
      <c r="I587" s="37">
        <v>46103.34</v>
      </c>
      <c r="J587" s="37">
        <v>46103.34</v>
      </c>
      <c r="K587" s="37">
        <v>46103.34</v>
      </c>
      <c r="L587" s="37">
        <v>46103.34</v>
      </c>
      <c r="M587" s="37">
        <v>46103.34</v>
      </c>
      <c r="N587" s="37">
        <v>46103.34</v>
      </c>
      <c r="O587" s="37">
        <v>46103.34</v>
      </c>
      <c r="P587" s="37">
        <v>46103.34</v>
      </c>
      <c r="Q587" s="37">
        <v>46103.34</v>
      </c>
      <c r="R587" s="37">
        <v>46103.34</v>
      </c>
      <c r="S587" s="37">
        <v>46103.34</v>
      </c>
    </row>
    <row r="588" spans="1:19">
      <c r="B588" s="6">
        <v>2007</v>
      </c>
      <c r="C588" s="36"/>
      <c r="D588" s="37">
        <v>235628.46000000002</v>
      </c>
      <c r="E588" s="37">
        <v>235628.46000000002</v>
      </c>
      <c r="F588" s="37">
        <v>235628.46000000002</v>
      </c>
      <c r="G588" s="37">
        <v>235628.46000000002</v>
      </c>
      <c r="H588" s="37">
        <v>235628.46000000002</v>
      </c>
      <c r="I588" s="37">
        <v>235628.46000000002</v>
      </c>
      <c r="J588" s="37">
        <v>235628.46000000002</v>
      </c>
      <c r="K588" s="37">
        <v>235628.46000000002</v>
      </c>
      <c r="L588" s="37">
        <v>235628.46000000002</v>
      </c>
      <c r="M588" s="37">
        <v>235628.46000000002</v>
      </c>
      <c r="N588" s="37">
        <v>235628.46000000002</v>
      </c>
      <c r="O588" s="37">
        <v>235628.46000000002</v>
      </c>
      <c r="P588" s="37">
        <v>235628.46000000002</v>
      </c>
      <c r="Q588" s="37">
        <v>235628.46000000002</v>
      </c>
      <c r="R588" s="37">
        <v>235628.46000000002</v>
      </c>
      <c r="S588" s="37">
        <v>235628.46000000002</v>
      </c>
    </row>
    <row r="589" spans="1:19">
      <c r="B589" s="6">
        <v>2006</v>
      </c>
      <c r="C589" s="37">
        <v>1162805.8799999999</v>
      </c>
      <c r="D589" s="37">
        <v>1162805.8799999999</v>
      </c>
      <c r="E589" s="37">
        <v>1162805.8799999999</v>
      </c>
      <c r="F589" s="37">
        <v>1162805.8799999999</v>
      </c>
      <c r="G589" s="37">
        <v>1162805.8799999999</v>
      </c>
      <c r="H589" s="37">
        <v>1162805.8799999999</v>
      </c>
      <c r="I589" s="37">
        <v>1162805.8799999999</v>
      </c>
      <c r="J589" s="37">
        <v>1162805.8799999999</v>
      </c>
      <c r="K589" s="37">
        <v>1162805.8799999999</v>
      </c>
      <c r="L589" s="37">
        <v>1162805.8799999999</v>
      </c>
      <c r="M589" s="37">
        <v>1162805.8799999999</v>
      </c>
      <c r="N589" s="37">
        <v>1162805.8799999999</v>
      </c>
      <c r="O589" s="37">
        <v>1162805.8799999999</v>
      </c>
      <c r="P589" s="37">
        <v>1162805.8799999999</v>
      </c>
      <c r="Q589" s="37">
        <v>1162805.8799999999</v>
      </c>
      <c r="R589" s="37">
        <v>1162805.8799999999</v>
      </c>
      <c r="S589" s="37">
        <v>1162805.8799999999</v>
      </c>
    </row>
    <row r="590" spans="1:19">
      <c r="B590" s="6">
        <v>2005</v>
      </c>
      <c r="C590" s="37">
        <v>527076.21</v>
      </c>
      <c r="D590" s="37">
        <v>527076.21</v>
      </c>
      <c r="E590" s="37">
        <v>527076.21</v>
      </c>
      <c r="F590" s="37">
        <v>527076.21</v>
      </c>
      <c r="G590" s="37">
        <v>527076.21</v>
      </c>
      <c r="H590" s="37">
        <v>527076.21</v>
      </c>
      <c r="I590" s="37">
        <v>527076.21</v>
      </c>
      <c r="J590" s="37">
        <v>527076.21</v>
      </c>
      <c r="K590" s="37">
        <v>527076.21</v>
      </c>
      <c r="L590" s="37">
        <v>527076.21</v>
      </c>
      <c r="M590" s="37">
        <v>527076.21</v>
      </c>
      <c r="N590" s="37">
        <v>527076.21</v>
      </c>
      <c r="O590" s="37">
        <v>527076.21</v>
      </c>
      <c r="P590" s="37">
        <v>527076.21</v>
      </c>
      <c r="Q590" s="37">
        <v>527076.21</v>
      </c>
      <c r="R590" s="37">
        <v>527076.21</v>
      </c>
      <c r="S590" s="37">
        <v>527076.21</v>
      </c>
    </row>
    <row r="591" spans="1:19">
      <c r="B591" s="6">
        <v>2004</v>
      </c>
      <c r="C591" s="37">
        <v>640503.01</v>
      </c>
      <c r="D591" s="37">
        <v>640503.01</v>
      </c>
      <c r="E591" s="37">
        <v>640503.01</v>
      </c>
      <c r="F591" s="37">
        <v>640503.01</v>
      </c>
      <c r="G591" s="37">
        <v>640503.01</v>
      </c>
      <c r="H591" s="37">
        <v>640503.01</v>
      </c>
      <c r="I591" s="37">
        <v>640503.01</v>
      </c>
      <c r="J591" s="37">
        <v>640503.01</v>
      </c>
      <c r="K591" s="37">
        <v>640503.01</v>
      </c>
      <c r="L591" s="37">
        <v>640503.01</v>
      </c>
      <c r="M591" s="37">
        <v>640503.01</v>
      </c>
      <c r="N591" s="37">
        <v>640503.01</v>
      </c>
      <c r="O591" s="37">
        <v>640503.01</v>
      </c>
      <c r="P591" s="37">
        <v>640503.01</v>
      </c>
      <c r="Q591" s="37">
        <v>640503.01</v>
      </c>
      <c r="R591" s="37">
        <v>640503.01</v>
      </c>
      <c r="S591" s="37">
        <v>640503.01</v>
      </c>
    </row>
    <row r="592" spans="1:19">
      <c r="B592" s="6">
        <v>2003</v>
      </c>
      <c r="C592" s="37">
        <v>274959.32</v>
      </c>
      <c r="D592" s="37">
        <v>274959.32</v>
      </c>
      <c r="E592" s="37">
        <v>274959.32</v>
      </c>
      <c r="F592" s="37">
        <v>274959.32</v>
      </c>
      <c r="G592" s="37">
        <v>274959.32</v>
      </c>
      <c r="H592" s="37">
        <v>274959.32</v>
      </c>
      <c r="I592" s="37">
        <v>274959.32</v>
      </c>
      <c r="J592" s="37">
        <v>274959.32</v>
      </c>
      <c r="K592" s="37">
        <v>274959.32</v>
      </c>
      <c r="L592" s="37">
        <v>274959.32</v>
      </c>
      <c r="M592" s="37">
        <v>274959.32</v>
      </c>
      <c r="N592" s="37">
        <v>274959.32</v>
      </c>
      <c r="O592" s="37">
        <v>274959.32</v>
      </c>
      <c r="P592" s="37">
        <v>274959.32</v>
      </c>
      <c r="Q592" s="37">
        <v>274959.32</v>
      </c>
      <c r="R592" s="37">
        <v>274959.32</v>
      </c>
      <c r="S592" s="37">
        <v>274959.32</v>
      </c>
    </row>
    <row r="593" spans="2:19">
      <c r="B593" s="6">
        <v>2002</v>
      </c>
      <c r="C593" s="37">
        <v>1985854.05</v>
      </c>
      <c r="D593" s="37">
        <v>1985854.05</v>
      </c>
      <c r="E593" s="37">
        <v>1985854.05</v>
      </c>
      <c r="F593" s="37">
        <v>1985854.05</v>
      </c>
      <c r="G593" s="37">
        <v>1985854.05</v>
      </c>
      <c r="H593" s="37">
        <v>1985854.05</v>
      </c>
      <c r="I593" s="37">
        <v>1985854.05</v>
      </c>
      <c r="J593" s="37">
        <v>1985854.05</v>
      </c>
      <c r="K593" s="37">
        <v>1985854.05</v>
      </c>
      <c r="L593" s="37">
        <v>1985854.05</v>
      </c>
      <c r="M593" s="37">
        <v>1985854.05</v>
      </c>
      <c r="N593" s="37">
        <v>1985854.05</v>
      </c>
      <c r="O593" s="37">
        <v>1985854.05</v>
      </c>
      <c r="P593" s="37">
        <v>1985854.05</v>
      </c>
      <c r="Q593" s="37">
        <v>1985854.05</v>
      </c>
      <c r="R593" s="37">
        <v>1985854.05</v>
      </c>
      <c r="S593" s="37">
        <v>1985854.05</v>
      </c>
    </row>
    <row r="594" spans="2:19">
      <c r="B594" s="6">
        <v>2001</v>
      </c>
      <c r="C594" s="37">
        <v>340953.87</v>
      </c>
      <c r="D594" s="37">
        <v>340953.87</v>
      </c>
      <c r="E594" s="37">
        <v>340953.87</v>
      </c>
      <c r="F594" s="37">
        <v>340953.87</v>
      </c>
      <c r="G594" s="37">
        <v>340953.87</v>
      </c>
      <c r="H594" s="37">
        <v>340953.87</v>
      </c>
      <c r="I594" s="37">
        <v>340953.87</v>
      </c>
      <c r="J594" s="37">
        <v>340953.87</v>
      </c>
      <c r="K594" s="37">
        <v>340953.87</v>
      </c>
      <c r="L594" s="37">
        <v>340953.87</v>
      </c>
      <c r="M594" s="37">
        <v>340953.87</v>
      </c>
      <c r="N594" s="37">
        <v>340953.87</v>
      </c>
      <c r="O594" s="37">
        <v>340953.87</v>
      </c>
      <c r="P594" s="37">
        <v>340953.87</v>
      </c>
      <c r="Q594" s="37">
        <v>340953.87</v>
      </c>
      <c r="R594" s="37">
        <v>340953.87</v>
      </c>
      <c r="S594" s="37">
        <v>340953.87</v>
      </c>
    </row>
    <row r="595" spans="2:19">
      <c r="B595" s="6">
        <v>2000</v>
      </c>
      <c r="C595" s="37">
        <v>3606214.53</v>
      </c>
      <c r="D595" s="37">
        <v>3606214.53</v>
      </c>
      <c r="E595" s="37">
        <v>3606214.53</v>
      </c>
      <c r="F595" s="37">
        <v>3606214.53</v>
      </c>
      <c r="G595" s="37">
        <v>3606214.53</v>
      </c>
      <c r="H595" s="37">
        <v>3606214.53</v>
      </c>
      <c r="I595" s="37">
        <v>3606214.53</v>
      </c>
      <c r="J595" s="37">
        <v>3606214.53</v>
      </c>
      <c r="K595" s="37">
        <v>3606214.53</v>
      </c>
      <c r="L595" s="37">
        <v>3606214.53</v>
      </c>
      <c r="M595" s="37">
        <v>3606214.53</v>
      </c>
      <c r="N595" s="37">
        <v>3606214.53</v>
      </c>
      <c r="O595" s="37">
        <v>3606214.53</v>
      </c>
      <c r="P595" s="37">
        <v>3606214.53</v>
      </c>
      <c r="Q595" s="37">
        <v>3606214.53</v>
      </c>
      <c r="R595" s="37">
        <v>3606214.53</v>
      </c>
      <c r="S595" s="37">
        <v>3606214.53</v>
      </c>
    </row>
    <row r="596" spans="2:19">
      <c r="B596" s="6">
        <v>1999</v>
      </c>
      <c r="C596" s="37">
        <v>141474.12</v>
      </c>
      <c r="D596" s="37">
        <v>141474.12</v>
      </c>
      <c r="E596" s="37">
        <v>141474.12</v>
      </c>
      <c r="F596" s="37">
        <v>141474.12</v>
      </c>
      <c r="G596" s="37">
        <v>141474.12</v>
      </c>
      <c r="H596" s="37">
        <v>141474.12</v>
      </c>
      <c r="I596" s="37">
        <v>141474.12</v>
      </c>
      <c r="J596" s="37">
        <v>141474.12</v>
      </c>
      <c r="K596" s="37">
        <v>141474.12</v>
      </c>
      <c r="L596" s="37">
        <v>141474.12</v>
      </c>
      <c r="M596" s="37">
        <v>141474.12</v>
      </c>
      <c r="N596" s="37">
        <v>141474.12</v>
      </c>
      <c r="O596" s="37">
        <v>141474.12</v>
      </c>
      <c r="P596" s="37">
        <v>141474.12</v>
      </c>
      <c r="Q596" s="37">
        <v>141474.12</v>
      </c>
      <c r="R596" s="37">
        <v>141474.12</v>
      </c>
      <c r="S596" s="37">
        <v>141474.12</v>
      </c>
    </row>
    <row r="597" spans="2:19">
      <c r="B597" s="6">
        <v>1998</v>
      </c>
      <c r="C597" s="37">
        <v>131468.53</v>
      </c>
      <c r="D597" s="37">
        <v>131468.53</v>
      </c>
      <c r="E597" s="37">
        <v>131468.53</v>
      </c>
      <c r="F597" s="37">
        <v>131468.53</v>
      </c>
      <c r="G597" s="37">
        <v>131468.53</v>
      </c>
      <c r="H597" s="37">
        <v>131468.53</v>
      </c>
      <c r="I597" s="37">
        <v>131468.53</v>
      </c>
      <c r="J597" s="37">
        <v>131468.53</v>
      </c>
      <c r="K597" s="37">
        <v>131468.53</v>
      </c>
      <c r="L597" s="37">
        <v>131468.53</v>
      </c>
      <c r="M597" s="37">
        <v>131468.53</v>
      </c>
      <c r="N597" s="37">
        <v>131468.53</v>
      </c>
      <c r="O597" s="37">
        <v>131468.53</v>
      </c>
      <c r="P597" s="37">
        <v>131468.53</v>
      </c>
      <c r="Q597" s="37">
        <v>131468.53</v>
      </c>
      <c r="R597" s="37">
        <v>131468.53</v>
      </c>
      <c r="S597" s="37">
        <v>131468.53</v>
      </c>
    </row>
    <row r="598" spans="2:19">
      <c r="B598" s="6">
        <v>1997</v>
      </c>
      <c r="C598" s="37">
        <v>51880.89</v>
      </c>
      <c r="D598" s="37">
        <v>51880.89</v>
      </c>
      <c r="E598" s="37">
        <v>51880.89</v>
      </c>
      <c r="F598" s="37">
        <v>51880.89</v>
      </c>
      <c r="G598" s="37">
        <v>51880.89</v>
      </c>
      <c r="H598" s="37">
        <v>51880.89</v>
      </c>
      <c r="I598" s="37">
        <v>51880.89</v>
      </c>
      <c r="J598" s="37">
        <v>51880.89</v>
      </c>
      <c r="K598" s="37">
        <v>51880.89</v>
      </c>
      <c r="L598" s="37">
        <v>51880.89</v>
      </c>
      <c r="M598" s="37">
        <v>51880.89</v>
      </c>
      <c r="N598" s="37">
        <v>51880.89</v>
      </c>
      <c r="O598" s="37">
        <v>51880.89</v>
      </c>
      <c r="P598" s="37">
        <v>51880.89</v>
      </c>
      <c r="Q598" s="37">
        <v>51880.89</v>
      </c>
      <c r="R598" s="37">
        <v>51880.89</v>
      </c>
      <c r="S598" s="37">
        <v>51880.89</v>
      </c>
    </row>
    <row r="599" spans="2:19">
      <c r="B599" s="6">
        <v>1996</v>
      </c>
      <c r="C599" s="37">
        <v>53701.51</v>
      </c>
      <c r="D599" s="37">
        <v>53701.51</v>
      </c>
      <c r="E599" s="37">
        <v>53701.51</v>
      </c>
      <c r="F599" s="37">
        <v>53701.51</v>
      </c>
      <c r="G599" s="37">
        <v>53701.51</v>
      </c>
      <c r="H599" s="37">
        <v>53701.51</v>
      </c>
      <c r="I599" s="37">
        <v>53701.51</v>
      </c>
      <c r="J599" s="37">
        <v>53701.51</v>
      </c>
      <c r="K599" s="37">
        <v>53701.51</v>
      </c>
      <c r="L599" s="37">
        <v>53701.51</v>
      </c>
      <c r="M599" s="37">
        <v>53701.51</v>
      </c>
      <c r="N599" s="37">
        <v>53701.51</v>
      </c>
      <c r="O599" s="37">
        <v>53701.51</v>
      </c>
      <c r="P599" s="37">
        <v>53701.51</v>
      </c>
      <c r="Q599" s="37">
        <v>53701.51</v>
      </c>
      <c r="R599" s="37">
        <v>53701.51</v>
      </c>
      <c r="S599" s="37">
        <v>53701.51</v>
      </c>
    </row>
    <row r="600" spans="2:19">
      <c r="B600" s="6">
        <v>1995</v>
      </c>
      <c r="C600" s="37">
        <v>83215.69</v>
      </c>
      <c r="D600" s="37">
        <v>83215.69</v>
      </c>
      <c r="E600" s="37">
        <v>83215.69</v>
      </c>
      <c r="F600" s="37">
        <v>83215.69</v>
      </c>
      <c r="G600" s="37">
        <v>83215.69</v>
      </c>
      <c r="H600" s="37">
        <v>83215.69</v>
      </c>
      <c r="I600" s="37">
        <v>83215.69</v>
      </c>
      <c r="J600" s="37">
        <v>83215.69</v>
      </c>
      <c r="K600" s="37">
        <v>83215.69</v>
      </c>
      <c r="L600" s="37">
        <v>83215.69</v>
      </c>
      <c r="M600" s="37">
        <v>83215.69</v>
      </c>
      <c r="N600" s="37">
        <v>83215.69</v>
      </c>
      <c r="O600" s="37">
        <v>83215.69</v>
      </c>
      <c r="P600" s="37">
        <v>83215.69</v>
      </c>
      <c r="Q600" s="37">
        <v>83215.69</v>
      </c>
      <c r="R600" s="37">
        <v>83215.69</v>
      </c>
      <c r="S600" s="37">
        <v>83215.69</v>
      </c>
    </row>
    <row r="601" spans="2:19">
      <c r="B601" s="6">
        <v>1994</v>
      </c>
      <c r="C601" s="37">
        <v>123753.04000000001</v>
      </c>
      <c r="D601" s="37">
        <v>123753.04000000001</v>
      </c>
      <c r="E601" s="37">
        <v>123753.04000000001</v>
      </c>
      <c r="F601" s="37">
        <v>123753.04000000001</v>
      </c>
      <c r="G601" s="37">
        <v>123753.04000000001</v>
      </c>
      <c r="H601" s="37">
        <v>123753.04000000001</v>
      </c>
      <c r="I601" s="37">
        <v>123753.04000000001</v>
      </c>
      <c r="J601" s="37">
        <v>123753.04000000001</v>
      </c>
      <c r="K601" s="37">
        <v>123753.04000000001</v>
      </c>
      <c r="L601" s="37">
        <v>123753.04000000001</v>
      </c>
      <c r="M601" s="37">
        <v>123753.04000000001</v>
      </c>
      <c r="N601" s="37">
        <v>123753.04000000001</v>
      </c>
      <c r="O601" s="37">
        <v>123753.04000000001</v>
      </c>
      <c r="P601" s="37">
        <v>123753.04000000001</v>
      </c>
      <c r="Q601" s="37">
        <v>123753.04000000001</v>
      </c>
      <c r="R601" s="37">
        <v>123753.04000000001</v>
      </c>
      <c r="S601" s="37">
        <v>123753.04000000001</v>
      </c>
    </row>
    <row r="602" spans="2:19">
      <c r="B602" s="6">
        <v>1993</v>
      </c>
      <c r="C602" s="37">
        <v>64591</v>
      </c>
      <c r="D602" s="37">
        <v>64591</v>
      </c>
      <c r="E602" s="37">
        <v>64591</v>
      </c>
      <c r="F602" s="37">
        <v>64591</v>
      </c>
      <c r="G602" s="37">
        <v>64591</v>
      </c>
      <c r="H602" s="37">
        <v>64591</v>
      </c>
      <c r="I602" s="37">
        <v>64591</v>
      </c>
      <c r="J602" s="37">
        <v>64591</v>
      </c>
      <c r="K602" s="37">
        <v>64591</v>
      </c>
      <c r="L602" s="37">
        <v>64591</v>
      </c>
      <c r="M602" s="37">
        <v>64591</v>
      </c>
      <c r="N602" s="37">
        <v>64591</v>
      </c>
      <c r="O602" s="37">
        <v>64591</v>
      </c>
      <c r="P602" s="37">
        <v>64591</v>
      </c>
      <c r="Q602" s="37">
        <v>64591</v>
      </c>
      <c r="R602" s="37">
        <v>64591</v>
      </c>
      <c r="S602" s="37">
        <v>64591</v>
      </c>
    </row>
    <row r="603" spans="2:19">
      <c r="B603" s="6">
        <v>1992</v>
      </c>
      <c r="C603" s="37">
        <v>111163.66</v>
      </c>
      <c r="D603" s="37">
        <v>111163.66</v>
      </c>
      <c r="E603" s="37">
        <v>111163.66</v>
      </c>
      <c r="F603" s="37">
        <v>111163.66</v>
      </c>
      <c r="G603" s="37">
        <v>111163.66</v>
      </c>
      <c r="H603" s="37">
        <v>111163.66</v>
      </c>
      <c r="I603" s="37">
        <v>111163.66</v>
      </c>
      <c r="J603" s="37">
        <v>111163.66</v>
      </c>
      <c r="K603" s="37">
        <v>111163.66</v>
      </c>
      <c r="L603" s="37">
        <v>111163.66</v>
      </c>
      <c r="M603" s="37">
        <v>111163.66</v>
      </c>
      <c r="N603" s="37">
        <v>111163.66</v>
      </c>
      <c r="O603" s="37">
        <v>111163.66</v>
      </c>
      <c r="P603" s="37">
        <v>111163.66</v>
      </c>
      <c r="Q603" s="37">
        <v>111163.66</v>
      </c>
      <c r="R603" s="37">
        <v>111163.66</v>
      </c>
      <c r="S603" s="37">
        <v>111163.66</v>
      </c>
    </row>
    <row r="604" spans="2:19">
      <c r="B604" s="6">
        <v>1991</v>
      </c>
      <c r="C604" s="37">
        <v>101027.04000000001</v>
      </c>
      <c r="D604" s="37">
        <v>101027.04000000001</v>
      </c>
      <c r="E604" s="37">
        <v>101027.04000000001</v>
      </c>
      <c r="F604" s="37">
        <v>101027.04000000001</v>
      </c>
      <c r="G604" s="37">
        <v>101027.04000000001</v>
      </c>
      <c r="H604" s="37">
        <v>101027.04000000001</v>
      </c>
      <c r="I604" s="37">
        <v>101027.04000000001</v>
      </c>
      <c r="J604" s="37">
        <v>101027.04000000001</v>
      </c>
      <c r="K604" s="37">
        <v>101027.04000000001</v>
      </c>
      <c r="L604" s="37">
        <v>101027.04000000001</v>
      </c>
      <c r="M604" s="37">
        <v>101027.04000000001</v>
      </c>
      <c r="N604" s="37">
        <v>101027.04000000001</v>
      </c>
      <c r="O604" s="37">
        <v>101027.04000000001</v>
      </c>
      <c r="P604" s="37">
        <v>101027.04000000001</v>
      </c>
      <c r="Q604" s="37">
        <v>101027.04000000001</v>
      </c>
      <c r="R604" s="37">
        <v>101027.04000000001</v>
      </c>
      <c r="S604" s="37">
        <v>101027.04000000001</v>
      </c>
    </row>
    <row r="605" spans="2:19">
      <c r="B605" s="6">
        <v>1990</v>
      </c>
      <c r="C605" s="37">
        <v>52046.96</v>
      </c>
      <c r="D605" s="37">
        <v>52046.96</v>
      </c>
      <c r="E605" s="37">
        <v>52046.96</v>
      </c>
      <c r="F605" s="37">
        <v>52046.96</v>
      </c>
      <c r="G605" s="37">
        <v>52046.96</v>
      </c>
      <c r="H605" s="37">
        <v>52046.96</v>
      </c>
      <c r="I605" s="37">
        <v>52046.96</v>
      </c>
      <c r="J605" s="37">
        <v>52046.96</v>
      </c>
      <c r="K605" s="37">
        <v>52046.96</v>
      </c>
      <c r="L605" s="37">
        <v>52046.96</v>
      </c>
      <c r="M605" s="37">
        <v>52046.96</v>
      </c>
      <c r="N605" s="37">
        <v>52046.96</v>
      </c>
      <c r="O605" s="37">
        <v>52046.96</v>
      </c>
      <c r="P605" s="37">
        <v>52046.96</v>
      </c>
      <c r="Q605" s="37">
        <v>52046.96</v>
      </c>
      <c r="R605" s="37">
        <v>52046.96</v>
      </c>
      <c r="S605" s="37">
        <v>52046.96</v>
      </c>
    </row>
    <row r="606" spans="2:19">
      <c r="B606" s="6">
        <v>1989</v>
      </c>
      <c r="C606" s="37">
        <v>424447.01999999996</v>
      </c>
      <c r="D606" s="37">
        <v>424447.01999999996</v>
      </c>
      <c r="E606" s="37">
        <v>424447.01999999996</v>
      </c>
      <c r="F606" s="37">
        <v>424447.01999999996</v>
      </c>
      <c r="G606" s="37">
        <v>424447.01999999996</v>
      </c>
      <c r="H606" s="37">
        <v>424447.01999999996</v>
      </c>
      <c r="I606" s="37">
        <v>424447.01999999996</v>
      </c>
      <c r="J606" s="37">
        <v>424447.01999999996</v>
      </c>
      <c r="K606" s="37">
        <v>424447.01999999996</v>
      </c>
      <c r="L606" s="37">
        <v>424447.01999999996</v>
      </c>
      <c r="M606" s="37">
        <v>424447.01999999996</v>
      </c>
      <c r="N606" s="37">
        <v>424447.01999999996</v>
      </c>
      <c r="O606" s="37">
        <v>424447.01999999996</v>
      </c>
      <c r="P606" s="37">
        <v>424447.01999999996</v>
      </c>
      <c r="Q606" s="37">
        <v>424447.01999999996</v>
      </c>
      <c r="R606" s="37">
        <v>424447.01999999996</v>
      </c>
      <c r="S606" s="37">
        <v>424447.01999999996</v>
      </c>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9877136.3299999963</v>
      </c>
      <c r="D666" s="8">
        <f>SUM(D588:D665)</f>
        <v>10112764.789999997</v>
      </c>
      <c r="E666" s="8">
        <f>SUM(E587:E665)</f>
        <v>10158868.129999997</v>
      </c>
      <c r="F666" s="8">
        <f>SUM(F586:F665)</f>
        <v>10227276.229999997</v>
      </c>
      <c r="G666" s="8">
        <f>SUM(G585:G665)</f>
        <v>10230240.399999997</v>
      </c>
      <c r="H666" s="8">
        <f t="shared" ref="H666:M666" si="6">SUM(H579:H665)</f>
        <v>10275262.229999997</v>
      </c>
      <c r="I666" s="8">
        <f t="shared" si="6"/>
        <v>10275262.229999997</v>
      </c>
      <c r="J666" s="8">
        <f t="shared" si="6"/>
        <v>10282787.229999997</v>
      </c>
      <c r="K666" s="8">
        <f t="shared" si="6"/>
        <v>10277780.409999996</v>
      </c>
      <c r="L666" s="8">
        <f t="shared" si="6"/>
        <v>10284083.479999997</v>
      </c>
      <c r="M666" s="8">
        <f t="shared" si="6"/>
        <v>10284083.479999997</v>
      </c>
      <c r="N666" s="11">
        <f>SUM(N574:N665)</f>
        <v>10290451.479999997</v>
      </c>
      <c r="O666" s="11">
        <f>SUM(O574:O665)</f>
        <v>10295738.479999997</v>
      </c>
      <c r="P666" s="11">
        <f>SUM(P574:P665)</f>
        <v>10295738.479999997</v>
      </c>
      <c r="Q666" s="11">
        <f>SUM(Q574:Q665)</f>
        <v>10295738.479999997</v>
      </c>
      <c r="R666" s="11">
        <f>SUM(R573:R665)</f>
        <v>10295738.479999997</v>
      </c>
      <c r="S666" s="11">
        <f>SUM(S573:S665)</f>
        <v>10295738.479999997</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 t="shared" ref="H761:M761" si="7">SUM(H674:H760)</f>
        <v>0</v>
      </c>
      <c r="I761" s="8">
        <f t="shared" si="7"/>
        <v>0</v>
      </c>
      <c r="J761" s="8">
        <f t="shared" si="7"/>
        <v>0</v>
      </c>
      <c r="K761" s="8">
        <f t="shared" si="7"/>
        <v>0</v>
      </c>
      <c r="L761" s="8">
        <f t="shared" si="7"/>
        <v>0</v>
      </c>
      <c r="M761" s="8">
        <f t="shared" si="7"/>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 t="shared" ref="H856:M856" si="8">SUM(H769:H855)</f>
        <v>0</v>
      </c>
      <c r="I856" s="8">
        <f t="shared" si="8"/>
        <v>0</v>
      </c>
      <c r="J856" s="8">
        <f t="shared" si="8"/>
        <v>0</v>
      </c>
      <c r="K856" s="8">
        <f t="shared" si="8"/>
        <v>0</v>
      </c>
      <c r="L856" s="8">
        <f t="shared" si="8"/>
        <v>0</v>
      </c>
      <c r="M856" s="8">
        <f t="shared" si="8"/>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4142</v>
      </c>
    </row>
    <row r="859" spans="1:19">
      <c r="A859" s="38"/>
      <c r="B859" s="6">
        <v>2021</v>
      </c>
      <c r="C859" s="36"/>
      <c r="D859" s="36"/>
      <c r="E859" s="36"/>
      <c r="F859" s="36"/>
      <c r="G859" s="36"/>
      <c r="H859" s="36"/>
      <c r="I859" s="36"/>
      <c r="J859" s="36"/>
      <c r="K859" s="36"/>
      <c r="L859" s="36"/>
      <c r="M859" s="36"/>
      <c r="N859" s="36"/>
      <c r="O859" s="36"/>
      <c r="P859" s="36"/>
      <c r="Q859" s="36"/>
      <c r="R859" s="37">
        <v>307543.09999999998</v>
      </c>
      <c r="S859" s="37">
        <v>307543.09999999998</v>
      </c>
    </row>
    <row r="860" spans="1:19">
      <c r="B860" s="6">
        <v>2020</v>
      </c>
      <c r="C860" s="36"/>
      <c r="D860" s="36"/>
      <c r="E860" s="36"/>
      <c r="F860" s="36"/>
      <c r="G860" s="36"/>
      <c r="H860" s="36"/>
      <c r="I860" s="36"/>
      <c r="J860" s="36"/>
      <c r="K860" s="36"/>
      <c r="L860" s="36"/>
      <c r="M860" s="36"/>
      <c r="N860" s="36"/>
      <c r="O860" s="36"/>
      <c r="P860" s="36"/>
      <c r="Q860" s="37">
        <v>356076.24</v>
      </c>
      <c r="R860" s="37">
        <v>356076.24</v>
      </c>
      <c r="S860" s="37">
        <v>356076.24</v>
      </c>
    </row>
    <row r="861" spans="1:19">
      <c r="A861" s="40"/>
      <c r="B861" s="6">
        <v>2019</v>
      </c>
      <c r="C861" s="36"/>
      <c r="D861" s="36"/>
      <c r="E861" s="36"/>
      <c r="F861" s="36"/>
      <c r="G861" s="36"/>
      <c r="H861" s="36"/>
      <c r="I861" s="36"/>
      <c r="J861" s="36"/>
      <c r="K861" s="36"/>
      <c r="L861" s="36"/>
      <c r="M861" s="36"/>
      <c r="N861" s="36"/>
      <c r="O861" s="36"/>
      <c r="P861" s="37">
        <v>331047.71000000002</v>
      </c>
      <c r="Q861" s="37">
        <v>331047.71000000002</v>
      </c>
      <c r="R861" s="37">
        <v>331047.71000000002</v>
      </c>
      <c r="S861" s="37">
        <v>331047.71000000002</v>
      </c>
    </row>
    <row r="862" spans="1:19">
      <c r="A862" s="40"/>
      <c r="B862" s="6">
        <v>2018</v>
      </c>
      <c r="C862" s="36"/>
      <c r="D862" s="36"/>
      <c r="E862" s="36"/>
      <c r="F862" s="36"/>
      <c r="G862" s="36"/>
      <c r="H862" s="36"/>
      <c r="I862" s="36"/>
      <c r="J862" s="36"/>
      <c r="K862" s="36"/>
      <c r="L862" s="36"/>
      <c r="M862" s="36"/>
      <c r="N862" s="36"/>
      <c r="O862" s="37">
        <v>183283.9</v>
      </c>
      <c r="P862" s="37">
        <v>183283.9</v>
      </c>
      <c r="Q862" s="37">
        <v>183283.9</v>
      </c>
      <c r="R862" s="37">
        <v>183283.9</v>
      </c>
      <c r="S862" s="37">
        <v>183283.9</v>
      </c>
    </row>
    <row r="863" spans="1:19">
      <c r="A863" s="40"/>
      <c r="B863" s="6">
        <v>2017</v>
      </c>
      <c r="C863" s="36"/>
      <c r="D863" s="36"/>
      <c r="E863" s="36"/>
      <c r="F863" s="36"/>
      <c r="G863" s="36"/>
      <c r="H863" s="36"/>
      <c r="I863" s="36"/>
      <c r="J863" s="36"/>
      <c r="K863" s="36"/>
      <c r="L863" s="36"/>
      <c r="M863" s="36"/>
      <c r="N863" s="37">
        <v>169301.5</v>
      </c>
      <c r="O863" s="37">
        <v>169301.5</v>
      </c>
      <c r="P863" s="37">
        <v>169301.5</v>
      </c>
      <c r="Q863" s="37">
        <v>169301.5</v>
      </c>
      <c r="R863" s="37">
        <v>169301.5</v>
      </c>
      <c r="S863" s="37">
        <v>169301.5</v>
      </c>
    </row>
    <row r="864" spans="1:19">
      <c r="B864" s="6">
        <v>2016</v>
      </c>
      <c r="C864" s="36"/>
      <c r="D864" s="36"/>
      <c r="E864" s="36"/>
      <c r="F864" s="36"/>
      <c r="G864" s="36"/>
      <c r="H864" s="36"/>
      <c r="I864" s="36"/>
      <c r="J864" s="36"/>
      <c r="K864" s="36"/>
      <c r="L864" s="36"/>
      <c r="M864" s="37">
        <v>385093.44</v>
      </c>
      <c r="N864" s="37">
        <v>385093.44</v>
      </c>
      <c r="O864" s="37">
        <v>385093.44</v>
      </c>
      <c r="P864" s="37">
        <v>385093.44</v>
      </c>
      <c r="Q864" s="37">
        <v>385093.44</v>
      </c>
      <c r="R864" s="37">
        <v>385093.44</v>
      </c>
      <c r="S864" s="37">
        <v>385093.44</v>
      </c>
    </row>
    <row r="865" spans="2:19">
      <c r="B865" s="6">
        <v>2015</v>
      </c>
      <c r="C865" s="36"/>
      <c r="D865" s="36"/>
      <c r="E865" s="36"/>
      <c r="F865" s="36"/>
      <c r="G865" s="36"/>
      <c r="H865" s="36"/>
      <c r="I865" s="36"/>
      <c r="J865" s="36"/>
      <c r="K865" s="36"/>
      <c r="L865" s="37">
        <v>173085.84</v>
      </c>
      <c r="M865" s="37">
        <v>173085.84</v>
      </c>
      <c r="N865" s="37">
        <v>173085.84</v>
      </c>
      <c r="O865" s="37">
        <v>173085.84</v>
      </c>
      <c r="P865" s="37">
        <v>173085.84</v>
      </c>
      <c r="Q865" s="37">
        <v>173085.84</v>
      </c>
      <c r="R865" s="37">
        <v>173085.84</v>
      </c>
      <c r="S865" s="37">
        <v>173085.84</v>
      </c>
    </row>
    <row r="866" spans="2:19">
      <c r="B866" s="6">
        <v>2014</v>
      </c>
      <c r="C866" s="36"/>
      <c r="D866" s="36"/>
      <c r="E866" s="36"/>
      <c r="F866" s="36"/>
      <c r="G866" s="36"/>
      <c r="H866" s="36"/>
      <c r="I866" s="36"/>
      <c r="J866" s="36"/>
      <c r="K866" s="37">
        <v>171504.04</v>
      </c>
      <c r="L866" s="37">
        <v>171504.04</v>
      </c>
      <c r="M866" s="37">
        <v>171504.04</v>
      </c>
      <c r="N866" s="37">
        <v>171504.04</v>
      </c>
      <c r="O866" s="37">
        <v>171504.04</v>
      </c>
      <c r="P866" s="37">
        <v>171504.04</v>
      </c>
      <c r="Q866" s="37">
        <v>171504.04</v>
      </c>
      <c r="R866" s="37">
        <v>171504.04</v>
      </c>
      <c r="S866" s="37">
        <v>171504.04</v>
      </c>
    </row>
    <row r="867" spans="2:19">
      <c r="B867" s="6">
        <v>2013</v>
      </c>
      <c r="C867" s="36"/>
      <c r="D867" s="36"/>
      <c r="E867" s="36"/>
      <c r="F867" s="36"/>
      <c r="G867" s="36"/>
      <c r="H867" s="36"/>
      <c r="I867" s="36"/>
      <c r="J867" s="37">
        <v>214628.25</v>
      </c>
      <c r="K867" s="37">
        <v>214628.25</v>
      </c>
      <c r="L867" s="37">
        <v>214628.25</v>
      </c>
      <c r="M867" s="37">
        <v>214628.25</v>
      </c>
      <c r="N867" s="37">
        <v>214628.25</v>
      </c>
      <c r="O867" s="37">
        <v>214628.25</v>
      </c>
      <c r="P867" s="37">
        <v>214628.25</v>
      </c>
      <c r="Q867" s="37">
        <v>214628.25</v>
      </c>
      <c r="R867" s="37">
        <v>214628.25</v>
      </c>
      <c r="S867" s="37">
        <v>214628.25</v>
      </c>
    </row>
    <row r="868" spans="2:19">
      <c r="B868" s="6">
        <v>2012</v>
      </c>
      <c r="C868" s="36"/>
      <c r="D868" s="36"/>
      <c r="E868" s="36"/>
      <c r="F868" s="36"/>
      <c r="G868" s="36"/>
      <c r="H868" s="36"/>
      <c r="I868" s="37">
        <v>235949.47</v>
      </c>
      <c r="J868" s="37">
        <v>235949.47</v>
      </c>
      <c r="K868" s="37">
        <v>235949.47</v>
      </c>
      <c r="L868" s="37">
        <v>235949.47</v>
      </c>
      <c r="M868" s="37">
        <v>235949.47</v>
      </c>
      <c r="N868" s="37">
        <v>235949.47</v>
      </c>
      <c r="O868" s="37">
        <v>235949.47</v>
      </c>
      <c r="P868" s="37">
        <v>235949.47</v>
      </c>
      <c r="Q868" s="37">
        <v>235949.47</v>
      </c>
      <c r="R868" s="37">
        <v>235949.47</v>
      </c>
      <c r="S868" s="37">
        <v>235949.47</v>
      </c>
    </row>
    <row r="869" spans="2:19">
      <c r="B869" s="6">
        <v>2011</v>
      </c>
      <c r="C869" s="36"/>
      <c r="D869" s="36"/>
      <c r="E869" s="36"/>
      <c r="F869" s="36"/>
      <c r="G869" s="36"/>
      <c r="H869" s="37">
        <v>245263.73</v>
      </c>
      <c r="I869" s="37">
        <v>245263.73</v>
      </c>
      <c r="J869" s="37">
        <v>245263.73</v>
      </c>
      <c r="K869" s="37">
        <v>245263.73</v>
      </c>
      <c r="L869" s="37">
        <v>245263.73</v>
      </c>
      <c r="M869" s="37">
        <v>245263.73</v>
      </c>
      <c r="N869" s="37">
        <v>245263.73</v>
      </c>
      <c r="O869" s="37">
        <v>245263.73</v>
      </c>
      <c r="P869" s="37">
        <v>245263.73</v>
      </c>
      <c r="Q869" s="37">
        <v>245263.73</v>
      </c>
      <c r="R869" s="37">
        <v>245263.73</v>
      </c>
      <c r="S869" s="37">
        <v>245263.73</v>
      </c>
    </row>
    <row r="870" spans="2:19">
      <c r="B870" s="6">
        <v>2010</v>
      </c>
      <c r="C870" s="36"/>
      <c r="D870" s="36"/>
      <c r="E870" s="36"/>
      <c r="F870" s="36"/>
      <c r="G870" s="37">
        <v>397019.85</v>
      </c>
      <c r="H870" s="37">
        <v>397019.85</v>
      </c>
      <c r="I870" s="37">
        <v>397019.85</v>
      </c>
      <c r="J870" s="37">
        <v>397019.85</v>
      </c>
      <c r="K870" s="37">
        <v>397019.85</v>
      </c>
      <c r="L870" s="37">
        <v>397019.85</v>
      </c>
      <c r="M870" s="37">
        <v>397019.85</v>
      </c>
      <c r="N870" s="37">
        <v>397019.85</v>
      </c>
      <c r="O870" s="37">
        <v>397019.85</v>
      </c>
      <c r="P870" s="37">
        <v>397019.85</v>
      </c>
      <c r="Q870" s="37">
        <v>397019.85</v>
      </c>
      <c r="R870" s="37">
        <v>397019.85</v>
      </c>
      <c r="S870" s="37">
        <v>397019.85</v>
      </c>
    </row>
    <row r="871" spans="2:19">
      <c r="B871" s="6">
        <v>2009</v>
      </c>
      <c r="C871" s="36"/>
      <c r="D871" s="36"/>
      <c r="E871" s="36"/>
      <c r="F871" s="37">
        <v>517667.11</v>
      </c>
      <c r="G871" s="37">
        <v>517667.11</v>
      </c>
      <c r="H871" s="37">
        <v>517667.11</v>
      </c>
      <c r="I871" s="37">
        <v>517667.11</v>
      </c>
      <c r="J871" s="37">
        <v>517667.11</v>
      </c>
      <c r="K871" s="37">
        <v>517667.11</v>
      </c>
      <c r="L871" s="37">
        <v>517667.11</v>
      </c>
      <c r="M871" s="37">
        <v>517667.11</v>
      </c>
      <c r="N871" s="37">
        <v>517667.11</v>
      </c>
      <c r="O871" s="37">
        <v>517667.11</v>
      </c>
      <c r="P871" s="37">
        <v>517667.11</v>
      </c>
      <c r="Q871" s="37">
        <v>517667.11</v>
      </c>
      <c r="R871" s="37">
        <v>517667.11</v>
      </c>
      <c r="S871" s="37">
        <v>517667.11</v>
      </c>
    </row>
    <row r="872" spans="2:19">
      <c r="B872" s="6">
        <v>2008</v>
      </c>
      <c r="C872" s="36"/>
      <c r="D872" s="36"/>
      <c r="E872" s="37">
        <v>1054999.24</v>
      </c>
      <c r="F872" s="37">
        <v>1054999.24</v>
      </c>
      <c r="G872" s="37">
        <v>1054999.24</v>
      </c>
      <c r="H872" s="37">
        <v>1054999.24</v>
      </c>
      <c r="I872" s="37">
        <v>1054999.24</v>
      </c>
      <c r="J872" s="37">
        <v>1054999.24</v>
      </c>
      <c r="K872" s="37">
        <v>1054999.24</v>
      </c>
      <c r="L872" s="37">
        <v>1054999.24</v>
      </c>
      <c r="M872" s="37">
        <v>1054999.24</v>
      </c>
      <c r="N872" s="37">
        <v>1054999.24</v>
      </c>
      <c r="O872" s="37">
        <v>1054999.24</v>
      </c>
      <c r="P872" s="37">
        <v>1054999.24</v>
      </c>
      <c r="Q872" s="37">
        <v>1054999.24</v>
      </c>
      <c r="R872" s="37">
        <v>1054999.24</v>
      </c>
      <c r="S872" s="37">
        <v>1054999.24</v>
      </c>
    </row>
    <row r="873" spans="2:19">
      <c r="B873" s="6">
        <v>2007</v>
      </c>
      <c r="C873" s="36"/>
      <c r="D873" s="37">
        <v>1138445.8499999999</v>
      </c>
      <c r="E873" s="37">
        <v>1138445.8499999999</v>
      </c>
      <c r="F873" s="37">
        <v>1138445.8499999999</v>
      </c>
      <c r="G873" s="37">
        <v>1138445.8499999999</v>
      </c>
      <c r="H873" s="37">
        <v>1138445.8499999999</v>
      </c>
      <c r="I873" s="37">
        <v>1138445.8499999999</v>
      </c>
      <c r="J873" s="37">
        <v>1138445.8499999999</v>
      </c>
      <c r="K873" s="37">
        <v>1138445.8499999999</v>
      </c>
      <c r="L873" s="37">
        <v>1138445.8499999999</v>
      </c>
      <c r="M873" s="37">
        <v>1138445.8499999999</v>
      </c>
      <c r="N873" s="37">
        <v>1138445.8499999999</v>
      </c>
      <c r="O873" s="37">
        <v>1138445.8499999999</v>
      </c>
      <c r="P873" s="37">
        <v>1138445.8499999999</v>
      </c>
      <c r="Q873" s="37">
        <v>1138445.8499999999</v>
      </c>
      <c r="R873" s="37">
        <v>1138445.8499999999</v>
      </c>
      <c r="S873" s="37">
        <v>1138445.8499999999</v>
      </c>
    </row>
    <row r="874" spans="2:19">
      <c r="B874" s="6">
        <v>2006</v>
      </c>
      <c r="C874" s="37">
        <v>1389393.21</v>
      </c>
      <c r="D874" s="37">
        <v>1389393.21</v>
      </c>
      <c r="E874" s="37">
        <v>1389393.21</v>
      </c>
      <c r="F874" s="37">
        <v>1389393.21</v>
      </c>
      <c r="G874" s="37">
        <v>1389393.21</v>
      </c>
      <c r="H874" s="37">
        <v>1389393.21</v>
      </c>
      <c r="I874" s="37">
        <v>1389393.21</v>
      </c>
      <c r="J874" s="37">
        <v>1389393.21</v>
      </c>
      <c r="K874" s="37">
        <v>1389393.21</v>
      </c>
      <c r="L874" s="37">
        <v>1389393.21</v>
      </c>
      <c r="M874" s="37">
        <v>1389393.21</v>
      </c>
      <c r="N874" s="37">
        <v>1389393.21</v>
      </c>
      <c r="O874" s="37">
        <v>1389393.21</v>
      </c>
      <c r="P874" s="37">
        <v>1389393.21</v>
      </c>
      <c r="Q874" s="37">
        <v>1389393.21</v>
      </c>
      <c r="R874" s="37">
        <v>1389393.21</v>
      </c>
      <c r="S874" s="37">
        <v>1389393.21</v>
      </c>
    </row>
    <row r="875" spans="2:19">
      <c r="B875" s="6">
        <v>2005</v>
      </c>
      <c r="C875" s="37">
        <v>1017247.94</v>
      </c>
      <c r="D875" s="37">
        <v>1017247.94</v>
      </c>
      <c r="E875" s="37">
        <v>1017247.94</v>
      </c>
      <c r="F875" s="37">
        <v>1017247.94</v>
      </c>
      <c r="G875" s="37">
        <v>1017247.94</v>
      </c>
      <c r="H875" s="37">
        <v>1017247.94</v>
      </c>
      <c r="I875" s="37">
        <v>1017247.94</v>
      </c>
      <c r="J875" s="37">
        <v>1017247.94</v>
      </c>
      <c r="K875" s="37">
        <v>1017247.94</v>
      </c>
      <c r="L875" s="37">
        <v>1017247.94</v>
      </c>
      <c r="M875" s="37">
        <v>1017247.94</v>
      </c>
      <c r="N875" s="37">
        <v>1017247.94</v>
      </c>
      <c r="O875" s="37">
        <v>1017247.94</v>
      </c>
      <c r="P875" s="37">
        <v>1017247.94</v>
      </c>
      <c r="Q875" s="37">
        <v>1017247.94</v>
      </c>
      <c r="R875" s="37">
        <v>1017247.94</v>
      </c>
      <c r="S875" s="37">
        <v>1017247.94</v>
      </c>
    </row>
    <row r="876" spans="2:19">
      <c r="B876" s="6">
        <v>2004</v>
      </c>
      <c r="C876" s="37">
        <v>69197.820000000007</v>
      </c>
      <c r="D876" s="37">
        <v>69197.820000000007</v>
      </c>
      <c r="E876" s="37">
        <v>69197.820000000007</v>
      </c>
      <c r="F876" s="37">
        <v>69197.820000000007</v>
      </c>
      <c r="G876" s="37">
        <v>69197.820000000007</v>
      </c>
      <c r="H876" s="37">
        <v>69197.820000000007</v>
      </c>
      <c r="I876" s="37">
        <v>69197.820000000007</v>
      </c>
      <c r="J876" s="37">
        <v>69197.820000000007</v>
      </c>
      <c r="K876" s="37">
        <v>69197.820000000007</v>
      </c>
      <c r="L876" s="37">
        <v>69197.820000000007</v>
      </c>
      <c r="M876" s="37">
        <v>69197.820000000007</v>
      </c>
      <c r="N876" s="37">
        <v>69197.820000000007</v>
      </c>
      <c r="O876" s="37">
        <v>69197.820000000007</v>
      </c>
      <c r="P876" s="37">
        <v>69197.820000000007</v>
      </c>
      <c r="Q876" s="37">
        <v>69197.820000000007</v>
      </c>
      <c r="R876" s="37">
        <v>69197.820000000007</v>
      </c>
      <c r="S876" s="37">
        <v>69197.820000000007</v>
      </c>
    </row>
    <row r="877" spans="2:19">
      <c r="B877" s="6">
        <v>2003</v>
      </c>
      <c r="C877" s="37">
        <v>39569.01</v>
      </c>
      <c r="D877" s="37">
        <v>39569.01</v>
      </c>
      <c r="E877" s="37">
        <v>39569.01</v>
      </c>
      <c r="F877" s="37">
        <v>39569.01</v>
      </c>
      <c r="G877" s="37">
        <v>39569.01</v>
      </c>
      <c r="H877" s="37">
        <v>39569.01</v>
      </c>
      <c r="I877" s="37">
        <v>39569.01</v>
      </c>
      <c r="J877" s="37">
        <v>39569.01</v>
      </c>
      <c r="K877" s="37">
        <v>39569.01</v>
      </c>
      <c r="L877" s="37">
        <v>39569.01</v>
      </c>
      <c r="M877" s="37">
        <v>39569.01</v>
      </c>
      <c r="N877" s="37">
        <v>39569.01</v>
      </c>
      <c r="O877" s="37">
        <v>39569.01</v>
      </c>
      <c r="P877" s="37">
        <v>39569.01</v>
      </c>
      <c r="Q877" s="37">
        <v>39569.01</v>
      </c>
      <c r="R877" s="37">
        <v>39569.01</v>
      </c>
      <c r="S877" s="37">
        <v>39569.01</v>
      </c>
    </row>
    <row r="878" spans="2:19">
      <c r="B878" s="6">
        <v>2002</v>
      </c>
      <c r="C878" s="37">
        <v>2747644.98</v>
      </c>
      <c r="D878" s="37">
        <v>2747644.98</v>
      </c>
      <c r="E878" s="37">
        <v>2747644.98</v>
      </c>
      <c r="F878" s="37">
        <v>2747644.98</v>
      </c>
      <c r="G878" s="37">
        <v>2747644.98</v>
      </c>
      <c r="H878" s="37">
        <v>2747644.98</v>
      </c>
      <c r="I878" s="37">
        <v>2747644.98</v>
      </c>
      <c r="J878" s="37">
        <v>2747644.98</v>
      </c>
      <c r="K878" s="37">
        <v>2747644.98</v>
      </c>
      <c r="L878" s="37">
        <v>2747644.98</v>
      </c>
      <c r="M878" s="37">
        <v>2747644.98</v>
      </c>
      <c r="N878" s="37">
        <v>2747644.98</v>
      </c>
      <c r="O878" s="37">
        <v>2747644.98</v>
      </c>
      <c r="P878" s="37">
        <v>2747644.98</v>
      </c>
      <c r="Q878" s="37">
        <v>2747644.98</v>
      </c>
      <c r="R878" s="37">
        <v>2747644.98</v>
      </c>
      <c r="S878" s="37">
        <v>2747644.98</v>
      </c>
    </row>
    <row r="879" spans="2:19">
      <c r="B879" s="6">
        <v>2001</v>
      </c>
      <c r="C879" s="37">
        <v>305145.24</v>
      </c>
      <c r="D879" s="37">
        <v>305145.24</v>
      </c>
      <c r="E879" s="37">
        <v>305145.24</v>
      </c>
      <c r="F879" s="37">
        <v>305145.24</v>
      </c>
      <c r="G879" s="37">
        <v>305145.24</v>
      </c>
      <c r="H879" s="37">
        <v>305145.24</v>
      </c>
      <c r="I879" s="37">
        <v>305145.24</v>
      </c>
      <c r="J879" s="37">
        <v>305145.24</v>
      </c>
      <c r="K879" s="37">
        <v>305145.24</v>
      </c>
      <c r="L879" s="37">
        <v>305145.24</v>
      </c>
      <c r="M879" s="37">
        <v>305145.24</v>
      </c>
      <c r="N879" s="37">
        <v>305145.24</v>
      </c>
      <c r="O879" s="37">
        <v>305145.24</v>
      </c>
      <c r="P879" s="37">
        <v>305145.24</v>
      </c>
      <c r="Q879" s="37">
        <v>305145.24</v>
      </c>
      <c r="R879" s="37">
        <v>305145.24</v>
      </c>
      <c r="S879" s="37">
        <v>305145.24</v>
      </c>
    </row>
    <row r="880" spans="2:19">
      <c r="B880" s="6">
        <v>2000</v>
      </c>
      <c r="C880" s="37">
        <v>161471.09</v>
      </c>
      <c r="D880" s="37">
        <v>161471.09</v>
      </c>
      <c r="E880" s="37">
        <v>161471.09</v>
      </c>
      <c r="F880" s="37">
        <v>161471.09</v>
      </c>
      <c r="G880" s="37">
        <v>161471.09</v>
      </c>
      <c r="H880" s="37">
        <v>161471.09</v>
      </c>
      <c r="I880" s="37">
        <v>161471.09</v>
      </c>
      <c r="J880" s="37">
        <v>161471.09</v>
      </c>
      <c r="K880" s="37">
        <v>161471.09</v>
      </c>
      <c r="L880" s="37">
        <v>161471.09</v>
      </c>
      <c r="M880" s="37">
        <v>161471.09</v>
      </c>
      <c r="N880" s="37">
        <v>161471.09</v>
      </c>
      <c r="O880" s="37">
        <v>161471.09</v>
      </c>
      <c r="P880" s="37">
        <v>161471.09</v>
      </c>
      <c r="Q880" s="37">
        <v>161471.09</v>
      </c>
      <c r="R880" s="37">
        <v>161471.09</v>
      </c>
      <c r="S880" s="37">
        <v>161471.09</v>
      </c>
    </row>
    <row r="881" spans="2:19">
      <c r="B881" s="6">
        <v>1999</v>
      </c>
      <c r="C881" s="37">
        <v>21057.65</v>
      </c>
      <c r="D881" s="37">
        <v>21057.65</v>
      </c>
      <c r="E881" s="37">
        <v>21057.65</v>
      </c>
      <c r="F881" s="37">
        <v>21057.65</v>
      </c>
      <c r="G881" s="37">
        <v>21057.65</v>
      </c>
      <c r="H881" s="37">
        <v>21057.65</v>
      </c>
      <c r="I881" s="37">
        <v>21057.65</v>
      </c>
      <c r="J881" s="37">
        <v>21057.65</v>
      </c>
      <c r="K881" s="37">
        <v>21057.65</v>
      </c>
      <c r="L881" s="37">
        <v>21057.65</v>
      </c>
      <c r="M881" s="37">
        <v>21057.65</v>
      </c>
      <c r="N881" s="37">
        <v>21057.65</v>
      </c>
      <c r="O881" s="37">
        <v>21057.65</v>
      </c>
      <c r="P881" s="37">
        <v>21057.65</v>
      </c>
      <c r="Q881" s="37">
        <v>21057.65</v>
      </c>
      <c r="R881" s="37">
        <v>21057.65</v>
      </c>
      <c r="S881" s="37">
        <v>21057.65</v>
      </c>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v>126636.42</v>
      </c>
      <c r="D883" s="37">
        <v>126636.42</v>
      </c>
      <c r="E883" s="37">
        <v>126636.42</v>
      </c>
      <c r="F883" s="37">
        <v>126636.42</v>
      </c>
      <c r="G883" s="37">
        <v>126636.42</v>
      </c>
      <c r="H883" s="37">
        <v>126636.42</v>
      </c>
      <c r="I883" s="37">
        <v>126636.42</v>
      </c>
      <c r="J883" s="37">
        <v>126636.42</v>
      </c>
      <c r="K883" s="37">
        <v>126636.42</v>
      </c>
      <c r="L883" s="37">
        <v>126636.42</v>
      </c>
      <c r="M883" s="37">
        <v>126636.42</v>
      </c>
      <c r="N883" s="37">
        <v>126636.42</v>
      </c>
      <c r="O883" s="37">
        <v>126636.42</v>
      </c>
      <c r="P883" s="37">
        <v>126636.42</v>
      </c>
      <c r="Q883" s="37">
        <v>126636.42</v>
      </c>
      <c r="R883" s="37">
        <v>126636.42</v>
      </c>
      <c r="S883" s="37">
        <v>126636.42</v>
      </c>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v>168.67</v>
      </c>
      <c r="D890" s="37">
        <v>168.67</v>
      </c>
      <c r="E890" s="37">
        <v>168.67</v>
      </c>
      <c r="F890" s="37">
        <v>168.67</v>
      </c>
      <c r="G890" s="37">
        <v>168.67</v>
      </c>
      <c r="H890" s="37">
        <v>168.67</v>
      </c>
      <c r="I890" s="37">
        <v>168.67</v>
      </c>
      <c r="J890" s="37">
        <v>168.67</v>
      </c>
      <c r="K890" s="37">
        <v>168.67</v>
      </c>
      <c r="L890" s="37">
        <v>168.67</v>
      </c>
      <c r="M890" s="37">
        <v>168.67</v>
      </c>
      <c r="N890" s="37">
        <v>168.67</v>
      </c>
      <c r="O890" s="37">
        <v>168.67</v>
      </c>
      <c r="P890" s="37">
        <v>168.67</v>
      </c>
      <c r="Q890" s="37">
        <v>168.67</v>
      </c>
      <c r="R890" s="37">
        <v>168.67</v>
      </c>
      <c r="S890" s="37">
        <v>168.67</v>
      </c>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5877532.0299999993</v>
      </c>
      <c r="D951" s="8">
        <f>SUM(D873:D950)</f>
        <v>7015977.879999999</v>
      </c>
      <c r="E951" s="8">
        <f>SUM(E872:E950)</f>
        <v>8070977.120000001</v>
      </c>
      <c r="F951" s="8">
        <f>SUM(F871:F950)</f>
        <v>8588644.2300000004</v>
      </c>
      <c r="G951" s="8">
        <f>SUM(G870:G950)</f>
        <v>8985664.0800000001</v>
      </c>
      <c r="H951" s="8">
        <f t="shared" ref="H951:M951" si="9">SUM(H864:H950)</f>
        <v>9230927.8100000005</v>
      </c>
      <c r="I951" s="8">
        <f t="shared" si="9"/>
        <v>9466877.2800000012</v>
      </c>
      <c r="J951" s="8">
        <f t="shared" si="9"/>
        <v>9681505.5299999993</v>
      </c>
      <c r="K951" s="8">
        <f t="shared" si="9"/>
        <v>9853009.5700000003</v>
      </c>
      <c r="L951" s="8">
        <f t="shared" si="9"/>
        <v>10026095.41</v>
      </c>
      <c r="M951" s="8">
        <f t="shared" si="9"/>
        <v>10411188.85</v>
      </c>
      <c r="N951" s="11">
        <f>SUM(N859:N950)</f>
        <v>10580490.35</v>
      </c>
      <c r="O951" s="11">
        <f>SUM(O859:O950)</f>
        <v>10763774.25</v>
      </c>
      <c r="P951" s="11">
        <f>SUM(P859:P950)</f>
        <v>11094821.960000001</v>
      </c>
      <c r="Q951" s="11">
        <f>SUM(Q859:Q950)</f>
        <v>11450898.200000001</v>
      </c>
      <c r="R951" s="11">
        <f>SUM(R858:R950)</f>
        <v>11758441.300000001</v>
      </c>
      <c r="S951" s="11">
        <f>SUM(S858:S950)</f>
        <v>11762583.300000001</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-7761.79</v>
      </c>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v>3185.9</v>
      </c>
      <c r="O958" s="37">
        <v>3185.9</v>
      </c>
      <c r="P958" s="37">
        <v>3185.9</v>
      </c>
      <c r="Q958" s="37">
        <v>3185.9</v>
      </c>
      <c r="R958" s="37">
        <v>3185.9</v>
      </c>
      <c r="S958" s="37">
        <v>3185.9</v>
      </c>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v>2578.46</v>
      </c>
      <c r="K962" s="37">
        <v>2578.46</v>
      </c>
      <c r="L962" s="37">
        <v>2578.46</v>
      </c>
      <c r="M962" s="37">
        <v>2578.46</v>
      </c>
      <c r="N962" s="37">
        <v>2578.46</v>
      </c>
      <c r="O962" s="37">
        <v>2578.46</v>
      </c>
      <c r="P962" s="37">
        <v>2578.46</v>
      </c>
      <c r="Q962" s="37">
        <v>2578.46</v>
      </c>
      <c r="R962" s="37">
        <v>2578.46</v>
      </c>
      <c r="S962" s="37">
        <v>2578.46</v>
      </c>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v>4759.1400000000003</v>
      </c>
      <c r="I964" s="37">
        <v>4759.1400000000003</v>
      </c>
      <c r="J964" s="37">
        <v>4759.1400000000003</v>
      </c>
      <c r="K964" s="37">
        <v>4759.1400000000003</v>
      </c>
      <c r="L964" s="37">
        <v>4759.1400000000003</v>
      </c>
      <c r="M964" s="37">
        <v>4759.1400000000003</v>
      </c>
      <c r="N964" s="37">
        <v>4759.1400000000003</v>
      </c>
      <c r="O964" s="37">
        <v>4759.1400000000003</v>
      </c>
      <c r="P964" s="37">
        <v>4759.1400000000003</v>
      </c>
      <c r="Q964" s="37">
        <v>4759.1400000000003</v>
      </c>
      <c r="R964" s="37">
        <v>4759.1400000000003</v>
      </c>
      <c r="S964" s="37">
        <v>4759.1400000000003</v>
      </c>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v>13057.82</v>
      </c>
      <c r="G966" s="37">
        <v>13057.82</v>
      </c>
      <c r="H966" s="37">
        <v>13057.82</v>
      </c>
      <c r="I966" s="37">
        <v>13057.82</v>
      </c>
      <c r="J966" s="37">
        <v>13057.82</v>
      </c>
      <c r="K966" s="37">
        <v>13057.82</v>
      </c>
      <c r="L966" s="37">
        <v>13057.82</v>
      </c>
      <c r="M966" s="37">
        <v>13057.82</v>
      </c>
      <c r="N966" s="37">
        <v>13057.82</v>
      </c>
      <c r="O966" s="37">
        <v>13057.82</v>
      </c>
      <c r="P966" s="37">
        <v>13057.82</v>
      </c>
      <c r="Q966" s="37">
        <v>13057.82</v>
      </c>
      <c r="R966" s="37">
        <v>13057.82</v>
      </c>
      <c r="S966" s="37">
        <v>13057.82</v>
      </c>
    </row>
    <row r="967" spans="2:19">
      <c r="B967" s="6">
        <v>2008</v>
      </c>
      <c r="C967" s="36"/>
      <c r="D967" s="36"/>
      <c r="E967" s="37">
        <v>7695.76</v>
      </c>
      <c r="F967" s="37">
        <v>7695.76</v>
      </c>
      <c r="G967" s="37">
        <v>7695.76</v>
      </c>
      <c r="H967" s="37">
        <v>7695.76</v>
      </c>
      <c r="I967" s="37">
        <v>7695.76</v>
      </c>
      <c r="J967" s="37">
        <v>7695.76</v>
      </c>
      <c r="K967" s="37">
        <v>7695.76</v>
      </c>
      <c r="L967" s="37">
        <v>7695.76</v>
      </c>
      <c r="M967" s="37">
        <v>7695.76</v>
      </c>
      <c r="N967" s="37">
        <v>7695.76</v>
      </c>
      <c r="O967" s="37">
        <v>7695.76</v>
      </c>
      <c r="P967" s="37">
        <v>7695.76</v>
      </c>
      <c r="Q967" s="37">
        <v>7695.76</v>
      </c>
      <c r="R967" s="37">
        <v>7695.76</v>
      </c>
      <c r="S967" s="37">
        <v>7695.76</v>
      </c>
    </row>
    <row r="968" spans="2:19">
      <c r="B968" s="6">
        <v>2007</v>
      </c>
      <c r="C968" s="36"/>
      <c r="D968" s="37">
        <v>8916.2900000000009</v>
      </c>
      <c r="E968" s="37">
        <v>8916.2900000000009</v>
      </c>
      <c r="F968" s="37">
        <v>8916.2900000000009</v>
      </c>
      <c r="G968" s="37">
        <v>8916.2900000000009</v>
      </c>
      <c r="H968" s="37">
        <v>8916.2900000000009</v>
      </c>
      <c r="I968" s="37">
        <v>8916.2900000000009</v>
      </c>
      <c r="J968" s="37">
        <v>8916.2900000000009</v>
      </c>
      <c r="K968" s="37">
        <v>8916.2900000000009</v>
      </c>
      <c r="L968" s="37">
        <v>8916.2900000000009</v>
      </c>
      <c r="M968" s="37">
        <v>8916.2900000000009</v>
      </c>
      <c r="N968" s="37">
        <v>8916.2900000000009</v>
      </c>
      <c r="O968" s="37">
        <v>8916.2900000000009</v>
      </c>
      <c r="P968" s="37">
        <v>8916.2900000000009</v>
      </c>
      <c r="Q968" s="37">
        <v>8916.2900000000009</v>
      </c>
      <c r="R968" s="37">
        <v>8916.2900000000009</v>
      </c>
      <c r="S968" s="37">
        <v>8916.2900000000009</v>
      </c>
    </row>
    <row r="969" spans="2:19">
      <c r="B969" s="6">
        <v>2006</v>
      </c>
      <c r="C969" s="37">
        <v>723874.84</v>
      </c>
      <c r="D969" s="37">
        <v>723874.84</v>
      </c>
      <c r="E969" s="37">
        <v>723874.84</v>
      </c>
      <c r="F969" s="37">
        <v>723874.84</v>
      </c>
      <c r="G969" s="37">
        <v>723874.84</v>
      </c>
      <c r="H969" s="37">
        <v>723874.84</v>
      </c>
      <c r="I969" s="37">
        <v>723874.84</v>
      </c>
      <c r="J969" s="37">
        <v>723874.84</v>
      </c>
      <c r="K969" s="37">
        <v>723874.84</v>
      </c>
      <c r="L969" s="37">
        <v>723874.84</v>
      </c>
      <c r="M969" s="37">
        <v>723874.84</v>
      </c>
      <c r="N969" s="37">
        <v>723874.84</v>
      </c>
      <c r="O969" s="37">
        <v>723874.84</v>
      </c>
      <c r="P969" s="37">
        <v>723874.84</v>
      </c>
      <c r="Q969" s="37">
        <v>723874.84</v>
      </c>
      <c r="R969" s="37">
        <v>723874.84</v>
      </c>
      <c r="S969" s="37">
        <v>723874.84</v>
      </c>
    </row>
    <row r="970" spans="2:19">
      <c r="B970" s="6">
        <v>2005</v>
      </c>
      <c r="C970" s="37">
        <v>315454.84999999998</v>
      </c>
      <c r="D970" s="37">
        <v>315454.84999999998</v>
      </c>
      <c r="E970" s="37">
        <v>315454.84999999998</v>
      </c>
      <c r="F970" s="37">
        <v>315454.84999999998</v>
      </c>
      <c r="G970" s="37">
        <v>315454.84999999998</v>
      </c>
      <c r="H970" s="37">
        <v>315454.84999999998</v>
      </c>
      <c r="I970" s="37">
        <v>315454.84999999998</v>
      </c>
      <c r="J970" s="37">
        <v>315454.84999999998</v>
      </c>
      <c r="K970" s="37">
        <v>315454.84999999998</v>
      </c>
      <c r="L970" s="37">
        <v>315454.84999999998</v>
      </c>
      <c r="M970" s="37">
        <v>315454.84999999998</v>
      </c>
      <c r="N970" s="37">
        <v>315454.84999999998</v>
      </c>
      <c r="O970" s="37">
        <v>315454.84999999998</v>
      </c>
      <c r="P970" s="37">
        <v>315454.84999999998</v>
      </c>
      <c r="Q970" s="37">
        <v>315454.84999999998</v>
      </c>
      <c r="R970" s="37">
        <v>315454.84999999998</v>
      </c>
      <c r="S970" s="37">
        <v>315454.84999999998</v>
      </c>
    </row>
    <row r="971" spans="2:19">
      <c r="B971" s="6">
        <v>2004</v>
      </c>
      <c r="C971" s="37">
        <v>259161.91</v>
      </c>
      <c r="D971" s="37">
        <v>259161.91</v>
      </c>
      <c r="E971" s="37">
        <v>259161.91</v>
      </c>
      <c r="F971" s="37">
        <v>259161.91</v>
      </c>
      <c r="G971" s="37">
        <v>259161.91</v>
      </c>
      <c r="H971" s="37">
        <v>259161.91</v>
      </c>
      <c r="I971" s="37">
        <v>259161.91</v>
      </c>
      <c r="J971" s="37">
        <v>259161.91</v>
      </c>
      <c r="K971" s="37">
        <v>259161.91</v>
      </c>
      <c r="L971" s="37">
        <v>259161.91</v>
      </c>
      <c r="M971" s="37">
        <v>259161.91</v>
      </c>
      <c r="N971" s="37">
        <v>259161.91</v>
      </c>
      <c r="O971" s="37">
        <v>259161.91</v>
      </c>
      <c r="P971" s="37">
        <v>259161.91</v>
      </c>
      <c r="Q971" s="37">
        <v>259161.91</v>
      </c>
      <c r="R971" s="37">
        <v>259161.91</v>
      </c>
      <c r="S971" s="37">
        <v>259161.91</v>
      </c>
    </row>
    <row r="972" spans="2:19">
      <c r="B972" s="6">
        <v>2003</v>
      </c>
      <c r="C972" s="37">
        <v>170189.27</v>
      </c>
      <c r="D972" s="37">
        <v>170189.27</v>
      </c>
      <c r="E972" s="37">
        <v>170189.27</v>
      </c>
      <c r="F972" s="37">
        <v>170189.27</v>
      </c>
      <c r="G972" s="37">
        <v>170189.27</v>
      </c>
      <c r="H972" s="37">
        <v>170189.27</v>
      </c>
      <c r="I972" s="37">
        <v>170189.27</v>
      </c>
      <c r="J972" s="37">
        <v>170189.27</v>
      </c>
      <c r="K972" s="37">
        <v>170189.27</v>
      </c>
      <c r="L972" s="37">
        <v>170189.27</v>
      </c>
      <c r="M972" s="37">
        <v>170189.27</v>
      </c>
      <c r="N972" s="37">
        <v>170189.27</v>
      </c>
      <c r="O972" s="37">
        <v>170189.27</v>
      </c>
      <c r="P972" s="37">
        <v>170189.27</v>
      </c>
      <c r="Q972" s="37">
        <v>170189.27</v>
      </c>
      <c r="R972" s="37">
        <v>170189.27</v>
      </c>
      <c r="S972" s="37">
        <v>170189.27</v>
      </c>
    </row>
    <row r="973" spans="2:19">
      <c r="B973" s="6">
        <v>2002</v>
      </c>
      <c r="C973" s="37">
        <v>2050748.7</v>
      </c>
      <c r="D973" s="37">
        <v>2050748.7</v>
      </c>
      <c r="E973" s="37">
        <v>2050748.7</v>
      </c>
      <c r="F973" s="37">
        <v>2050748.7</v>
      </c>
      <c r="G973" s="37">
        <v>2050748.7</v>
      </c>
      <c r="H973" s="37">
        <v>2050748.7</v>
      </c>
      <c r="I973" s="37">
        <v>2050748.7</v>
      </c>
      <c r="J973" s="37">
        <v>2050748.7</v>
      </c>
      <c r="K973" s="37">
        <v>2050748.7</v>
      </c>
      <c r="L973" s="37">
        <v>2050748.7</v>
      </c>
      <c r="M973" s="37">
        <v>2050748.7</v>
      </c>
      <c r="N973" s="37">
        <v>2050748.7</v>
      </c>
      <c r="O973" s="37">
        <v>2050748.7</v>
      </c>
      <c r="P973" s="37">
        <v>2050748.7</v>
      </c>
      <c r="Q973" s="37">
        <v>2050748.7</v>
      </c>
      <c r="R973" s="37">
        <v>2050748.7</v>
      </c>
      <c r="S973" s="37">
        <v>2050748.7</v>
      </c>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3519429.57</v>
      </c>
      <c r="D1046" s="8">
        <f>SUM(D968:D1045)</f>
        <v>3528345.86</v>
      </c>
      <c r="E1046" s="8">
        <f>SUM(E967:E1045)</f>
        <v>3536041.62</v>
      </c>
      <c r="F1046" s="8">
        <f>SUM(F966:F1045)</f>
        <v>3549099.44</v>
      </c>
      <c r="G1046" s="8">
        <f>SUM(G965:G1045)</f>
        <v>3549099.44</v>
      </c>
      <c r="H1046" s="8">
        <f t="shared" ref="H1046:M1046" si="10">SUM(H959:H1045)</f>
        <v>3553858.58</v>
      </c>
      <c r="I1046" s="8">
        <f t="shared" si="10"/>
        <v>3553858.58</v>
      </c>
      <c r="J1046" s="8">
        <f t="shared" si="10"/>
        <v>3556437.04</v>
      </c>
      <c r="K1046" s="8">
        <f t="shared" si="10"/>
        <v>3556437.04</v>
      </c>
      <c r="L1046" s="8">
        <f t="shared" si="10"/>
        <v>3556437.04</v>
      </c>
      <c r="M1046" s="8">
        <f t="shared" si="10"/>
        <v>3556437.04</v>
      </c>
      <c r="N1046" s="11">
        <f>SUM(N954:N1045)</f>
        <v>3559622.94</v>
      </c>
      <c r="O1046" s="11">
        <f>SUM(O954:O1045)</f>
        <v>3559622.94</v>
      </c>
      <c r="P1046" s="11">
        <f>SUM(P954:P1045)</f>
        <v>3559622.94</v>
      </c>
      <c r="Q1046" s="11">
        <f>SUM(Q954:Q1045)</f>
        <v>3559622.94</v>
      </c>
      <c r="R1046" s="11">
        <f>SUM(R953:R1045)</f>
        <v>3559622.94</v>
      </c>
      <c r="S1046" s="11">
        <f>SUM(S953:S1045)</f>
        <v>3551861.15</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 t="shared" ref="H1141:M1141" si="11">SUM(H1054:H1140)</f>
        <v>0</v>
      </c>
      <c r="I1141" s="8">
        <f t="shared" si="11"/>
        <v>0</v>
      </c>
      <c r="J1141" s="8">
        <f t="shared" si="11"/>
        <v>0</v>
      </c>
      <c r="K1141" s="8">
        <f t="shared" si="11"/>
        <v>0</v>
      </c>
      <c r="L1141" s="8">
        <f t="shared" si="11"/>
        <v>0</v>
      </c>
      <c r="M1141" s="8">
        <f t="shared" si="11"/>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63760.85</v>
      </c>
    </row>
    <row r="1144" spans="1:19">
      <c r="A1144" s="38"/>
      <c r="B1144" s="6">
        <v>2021</v>
      </c>
      <c r="C1144" s="36"/>
      <c r="D1144" s="36"/>
      <c r="E1144" s="36"/>
      <c r="F1144" s="36"/>
      <c r="G1144" s="36"/>
      <c r="H1144" s="36"/>
      <c r="I1144" s="36"/>
      <c r="J1144" s="36"/>
      <c r="K1144" s="36"/>
      <c r="L1144" s="36"/>
      <c r="M1144" s="36"/>
      <c r="N1144" s="36"/>
      <c r="O1144" s="36"/>
      <c r="P1144" s="36"/>
      <c r="Q1144" s="36"/>
      <c r="R1144" s="37">
        <v>105945.46</v>
      </c>
      <c r="S1144" s="37">
        <v>105945.46</v>
      </c>
    </row>
    <row r="1145" spans="1:19">
      <c r="B1145" s="6">
        <v>2020</v>
      </c>
      <c r="C1145" s="36"/>
      <c r="D1145" s="36"/>
      <c r="E1145" s="36"/>
      <c r="F1145" s="36"/>
      <c r="G1145" s="36"/>
      <c r="H1145" s="36"/>
      <c r="I1145" s="36"/>
      <c r="J1145" s="36"/>
      <c r="K1145" s="36"/>
      <c r="L1145" s="36"/>
      <c r="M1145" s="36"/>
      <c r="N1145" s="36"/>
      <c r="O1145" s="36"/>
      <c r="P1145" s="36"/>
      <c r="Q1145" s="37">
        <v>5469.59</v>
      </c>
      <c r="R1145" s="37">
        <v>5469.59</v>
      </c>
      <c r="S1145" s="37">
        <v>5469.59</v>
      </c>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v>28402.13</v>
      </c>
      <c r="P1147" s="37">
        <v>28402.13</v>
      </c>
      <c r="Q1147" s="37">
        <v>28402.13</v>
      </c>
      <c r="R1147" s="37">
        <v>28402.13</v>
      </c>
      <c r="S1147" s="37">
        <v>28402.13</v>
      </c>
    </row>
    <row r="1148" spans="1:19">
      <c r="A1148" s="40"/>
      <c r="B1148" s="6">
        <v>2017</v>
      </c>
      <c r="C1148" s="36"/>
      <c r="D1148" s="36"/>
      <c r="E1148" s="36"/>
      <c r="F1148" s="36"/>
      <c r="G1148" s="36"/>
      <c r="H1148" s="36"/>
      <c r="I1148" s="36"/>
      <c r="J1148" s="36"/>
      <c r="K1148" s="36"/>
      <c r="L1148" s="36"/>
      <c r="M1148" s="36"/>
      <c r="N1148" s="37">
        <v>44414</v>
      </c>
      <c r="O1148" s="37">
        <v>44414</v>
      </c>
      <c r="P1148" s="37">
        <v>44414</v>
      </c>
      <c r="Q1148" s="37">
        <v>44414</v>
      </c>
      <c r="R1148" s="37">
        <v>44414</v>
      </c>
      <c r="S1148" s="37">
        <v>44414</v>
      </c>
    </row>
    <row r="1149" spans="1:19">
      <c r="B1149" s="6">
        <v>2016</v>
      </c>
      <c r="C1149" s="36"/>
      <c r="D1149" s="36"/>
      <c r="E1149" s="36"/>
      <c r="F1149" s="36"/>
      <c r="G1149" s="36"/>
      <c r="H1149" s="36"/>
      <c r="I1149" s="36"/>
      <c r="J1149" s="36"/>
      <c r="K1149" s="36"/>
      <c r="L1149" s="36"/>
      <c r="M1149" s="37">
        <v>54666.39</v>
      </c>
      <c r="N1149" s="37">
        <v>54666.39</v>
      </c>
      <c r="O1149" s="37">
        <v>54666.39</v>
      </c>
      <c r="P1149" s="37">
        <v>54666.39</v>
      </c>
      <c r="Q1149" s="37">
        <v>54666.39</v>
      </c>
      <c r="R1149" s="37">
        <v>54666.39</v>
      </c>
      <c r="S1149" s="37">
        <v>54666.39</v>
      </c>
    </row>
    <row r="1150" spans="1:19">
      <c r="B1150" s="6">
        <v>2015</v>
      </c>
      <c r="C1150" s="36"/>
      <c r="D1150" s="36"/>
      <c r="E1150" s="36"/>
      <c r="F1150" s="36"/>
      <c r="G1150" s="36"/>
      <c r="H1150" s="36"/>
      <c r="I1150" s="36"/>
      <c r="J1150" s="36"/>
      <c r="K1150" s="36"/>
      <c r="L1150" s="37">
        <v>63696.62</v>
      </c>
      <c r="M1150" s="37">
        <v>63696.62</v>
      </c>
      <c r="N1150" s="37">
        <v>63696.62</v>
      </c>
      <c r="O1150" s="37">
        <v>63696.62</v>
      </c>
      <c r="P1150" s="37">
        <v>63696.62</v>
      </c>
      <c r="Q1150" s="37">
        <v>63696.62</v>
      </c>
      <c r="R1150" s="37">
        <v>63696.62</v>
      </c>
      <c r="S1150" s="37">
        <v>63696.62</v>
      </c>
    </row>
    <row r="1151" spans="1:19">
      <c r="B1151" s="6">
        <v>2014</v>
      </c>
      <c r="C1151" s="36"/>
      <c r="D1151" s="36"/>
      <c r="E1151" s="36"/>
      <c r="F1151" s="36"/>
      <c r="G1151" s="36"/>
      <c r="H1151" s="36"/>
      <c r="I1151" s="36"/>
      <c r="J1151" s="36"/>
      <c r="K1151" s="37">
        <v>2732.9799999999814</v>
      </c>
      <c r="L1151" s="37">
        <v>2732.9799999999814</v>
      </c>
      <c r="M1151" s="37">
        <v>2732.9799999999814</v>
      </c>
      <c r="N1151" s="37">
        <v>2732.9799999999814</v>
      </c>
      <c r="O1151" s="37">
        <v>2732.9799999999814</v>
      </c>
      <c r="P1151" s="37">
        <v>2732.9799999999814</v>
      </c>
      <c r="Q1151" s="37">
        <v>2732.9799999999814</v>
      </c>
      <c r="R1151" s="37">
        <v>2732.9799999999814</v>
      </c>
      <c r="S1151" s="37">
        <v>2732.9799999999814</v>
      </c>
    </row>
    <row r="1152" spans="1:19">
      <c r="B1152" s="6">
        <v>2013</v>
      </c>
      <c r="C1152" s="36"/>
      <c r="D1152" s="36"/>
      <c r="E1152" s="36"/>
      <c r="F1152" s="36"/>
      <c r="G1152" s="36"/>
      <c r="H1152" s="36"/>
      <c r="I1152" s="36"/>
      <c r="J1152" s="37">
        <v>90828.49</v>
      </c>
      <c r="K1152" s="37">
        <v>90828.49</v>
      </c>
      <c r="L1152" s="37">
        <v>90828.49</v>
      </c>
      <c r="M1152" s="37">
        <v>90828.49</v>
      </c>
      <c r="N1152" s="37">
        <v>90828.49</v>
      </c>
      <c r="O1152" s="37">
        <v>90828.49</v>
      </c>
      <c r="P1152" s="37">
        <v>90828.49</v>
      </c>
      <c r="Q1152" s="37">
        <v>90828.49</v>
      </c>
      <c r="R1152" s="37">
        <v>90828.49</v>
      </c>
      <c r="S1152" s="37">
        <v>90828.49</v>
      </c>
    </row>
    <row r="1153" spans="2:19">
      <c r="B1153" s="6">
        <v>2012</v>
      </c>
      <c r="C1153" s="36"/>
      <c r="D1153" s="36"/>
      <c r="E1153" s="36"/>
      <c r="F1153" s="36"/>
      <c r="G1153" s="36"/>
      <c r="H1153" s="36"/>
      <c r="I1153" s="37">
        <v>64337</v>
      </c>
      <c r="J1153" s="37">
        <v>64337</v>
      </c>
      <c r="K1153" s="37">
        <v>64979</v>
      </c>
      <c r="L1153" s="37">
        <v>64979</v>
      </c>
      <c r="M1153" s="37">
        <v>64979</v>
      </c>
      <c r="N1153" s="37">
        <v>64979</v>
      </c>
      <c r="O1153" s="37">
        <v>64979</v>
      </c>
      <c r="P1153" s="37">
        <v>64979</v>
      </c>
      <c r="Q1153" s="37">
        <v>64979</v>
      </c>
      <c r="R1153" s="37">
        <v>64979</v>
      </c>
      <c r="S1153" s="37">
        <v>64979</v>
      </c>
    </row>
    <row r="1154" spans="2:19">
      <c r="B1154" s="6">
        <v>2011</v>
      </c>
      <c r="C1154" s="36"/>
      <c r="D1154" s="36"/>
      <c r="E1154" s="36"/>
      <c r="F1154" s="36"/>
      <c r="G1154" s="36"/>
      <c r="H1154" s="37">
        <v>75264</v>
      </c>
      <c r="I1154" s="37">
        <v>75264</v>
      </c>
      <c r="J1154" s="37">
        <v>75264</v>
      </c>
      <c r="K1154" s="37">
        <v>91512</v>
      </c>
      <c r="L1154" s="37">
        <v>91512</v>
      </c>
      <c r="M1154" s="37">
        <v>91512</v>
      </c>
      <c r="N1154" s="37">
        <v>91512</v>
      </c>
      <c r="O1154" s="37">
        <v>91512</v>
      </c>
      <c r="P1154" s="37">
        <v>91512</v>
      </c>
      <c r="Q1154" s="37">
        <v>91512</v>
      </c>
      <c r="R1154" s="37">
        <v>91512</v>
      </c>
      <c r="S1154" s="37">
        <v>91512</v>
      </c>
    </row>
    <row r="1155" spans="2:19">
      <c r="B1155" s="6">
        <v>2010</v>
      </c>
      <c r="C1155" s="36"/>
      <c r="D1155" s="36"/>
      <c r="E1155" s="36"/>
      <c r="F1155" s="36"/>
      <c r="G1155" s="37">
        <v>116559</v>
      </c>
      <c r="H1155" s="37">
        <v>116559</v>
      </c>
      <c r="I1155" s="37">
        <v>116559</v>
      </c>
      <c r="J1155" s="37">
        <v>116559</v>
      </c>
      <c r="K1155" s="37">
        <v>116559</v>
      </c>
      <c r="L1155" s="37">
        <v>116559</v>
      </c>
      <c r="M1155" s="37">
        <v>116559</v>
      </c>
      <c r="N1155" s="37">
        <v>116559</v>
      </c>
      <c r="O1155" s="37">
        <v>116559</v>
      </c>
      <c r="P1155" s="37">
        <v>116559</v>
      </c>
      <c r="Q1155" s="37">
        <v>116559</v>
      </c>
      <c r="R1155" s="37">
        <v>116559</v>
      </c>
      <c r="S1155" s="37">
        <v>116559</v>
      </c>
    </row>
    <row r="1156" spans="2:19">
      <c r="B1156" s="6">
        <v>2009</v>
      </c>
      <c r="C1156" s="36"/>
      <c r="D1156" s="36"/>
      <c r="E1156" s="36"/>
      <c r="F1156" s="37">
        <v>195554</v>
      </c>
      <c r="G1156" s="37">
        <v>195554</v>
      </c>
      <c r="H1156" s="37">
        <v>195554</v>
      </c>
      <c r="I1156" s="37">
        <v>195554</v>
      </c>
      <c r="J1156" s="37">
        <v>195554</v>
      </c>
      <c r="K1156" s="37">
        <v>195554</v>
      </c>
      <c r="L1156" s="37">
        <v>195554</v>
      </c>
      <c r="M1156" s="37">
        <v>195554</v>
      </c>
      <c r="N1156" s="37">
        <v>195554</v>
      </c>
      <c r="O1156" s="37">
        <v>195554</v>
      </c>
      <c r="P1156" s="37">
        <v>195554</v>
      </c>
      <c r="Q1156" s="37">
        <v>195554</v>
      </c>
      <c r="R1156" s="37">
        <v>195554</v>
      </c>
      <c r="S1156" s="37">
        <v>195554</v>
      </c>
    </row>
    <row r="1157" spans="2:19">
      <c r="B1157" s="6">
        <v>2008</v>
      </c>
      <c r="C1157" s="36"/>
      <c r="D1157" s="36"/>
      <c r="E1157" s="37">
        <v>125713</v>
      </c>
      <c r="F1157" s="37">
        <v>125713</v>
      </c>
      <c r="G1157" s="37">
        <v>125713</v>
      </c>
      <c r="H1157" s="37">
        <v>125713</v>
      </c>
      <c r="I1157" s="37">
        <v>125713</v>
      </c>
      <c r="J1157" s="37">
        <v>125713</v>
      </c>
      <c r="K1157" s="37">
        <v>136557</v>
      </c>
      <c r="L1157" s="37">
        <v>136557</v>
      </c>
      <c r="M1157" s="37">
        <v>136557</v>
      </c>
      <c r="N1157" s="37">
        <v>136557</v>
      </c>
      <c r="O1157" s="37">
        <v>136557</v>
      </c>
      <c r="P1157" s="37">
        <v>136557</v>
      </c>
      <c r="Q1157" s="37">
        <v>136557</v>
      </c>
      <c r="R1157" s="37">
        <v>136557</v>
      </c>
      <c r="S1157" s="37">
        <v>136557</v>
      </c>
    </row>
    <row r="1158" spans="2:19">
      <c r="B1158" s="6">
        <v>2007</v>
      </c>
      <c r="C1158" s="36"/>
      <c r="D1158" s="37">
        <v>171136</v>
      </c>
      <c r="E1158" s="37">
        <v>171136</v>
      </c>
      <c r="F1158" s="37">
        <v>171136</v>
      </c>
      <c r="G1158" s="37">
        <v>171136</v>
      </c>
      <c r="H1158" s="37">
        <v>171136</v>
      </c>
      <c r="I1158" s="37">
        <v>171136</v>
      </c>
      <c r="J1158" s="37">
        <v>171136</v>
      </c>
      <c r="K1158" s="37">
        <v>171136</v>
      </c>
      <c r="L1158" s="37">
        <v>171136</v>
      </c>
      <c r="M1158" s="37">
        <v>171136</v>
      </c>
      <c r="N1158" s="37">
        <v>171136</v>
      </c>
      <c r="O1158" s="37">
        <v>171136</v>
      </c>
      <c r="P1158" s="37">
        <v>171136</v>
      </c>
      <c r="Q1158" s="37">
        <v>171136</v>
      </c>
      <c r="R1158" s="37">
        <v>171136</v>
      </c>
      <c r="S1158" s="37">
        <v>171136</v>
      </c>
    </row>
    <row r="1159" spans="2:19">
      <c r="B1159" s="6">
        <v>2006</v>
      </c>
      <c r="C1159" s="37">
        <v>411999</v>
      </c>
      <c r="D1159" s="37">
        <v>411999</v>
      </c>
      <c r="E1159" s="37">
        <v>411999</v>
      </c>
      <c r="F1159" s="37">
        <v>411999</v>
      </c>
      <c r="G1159" s="37">
        <v>411999</v>
      </c>
      <c r="H1159" s="37">
        <v>411999</v>
      </c>
      <c r="I1159" s="37">
        <v>411999</v>
      </c>
      <c r="J1159" s="37">
        <v>411999</v>
      </c>
      <c r="K1159" s="37">
        <v>411999</v>
      </c>
      <c r="L1159" s="37">
        <v>411999</v>
      </c>
      <c r="M1159" s="37">
        <v>411999</v>
      </c>
      <c r="N1159" s="37">
        <v>411999</v>
      </c>
      <c r="O1159" s="37">
        <v>411999</v>
      </c>
      <c r="P1159" s="37">
        <v>411999</v>
      </c>
      <c r="Q1159" s="37">
        <v>411999</v>
      </c>
      <c r="R1159" s="37">
        <v>411999</v>
      </c>
      <c r="S1159" s="37">
        <v>411999</v>
      </c>
    </row>
    <row r="1160" spans="2:19">
      <c r="B1160" s="6">
        <v>2005</v>
      </c>
      <c r="C1160" s="37">
        <v>295398</v>
      </c>
      <c r="D1160" s="37">
        <v>295398</v>
      </c>
      <c r="E1160" s="37">
        <v>295398</v>
      </c>
      <c r="F1160" s="37">
        <v>295398</v>
      </c>
      <c r="G1160" s="37">
        <v>295398</v>
      </c>
      <c r="H1160" s="37">
        <v>295398</v>
      </c>
      <c r="I1160" s="37">
        <v>295398</v>
      </c>
      <c r="J1160" s="37">
        <v>295398</v>
      </c>
      <c r="K1160" s="37">
        <v>306206</v>
      </c>
      <c r="L1160" s="37">
        <v>306206</v>
      </c>
      <c r="M1160" s="37">
        <v>306206</v>
      </c>
      <c r="N1160" s="37">
        <v>306206</v>
      </c>
      <c r="O1160" s="37">
        <v>306206</v>
      </c>
      <c r="P1160" s="37">
        <v>306206</v>
      </c>
      <c r="Q1160" s="37">
        <v>306206</v>
      </c>
      <c r="R1160" s="37">
        <v>306206</v>
      </c>
      <c r="S1160" s="37">
        <v>306206</v>
      </c>
    </row>
    <row r="1161" spans="2:19">
      <c r="B1161" s="6">
        <v>2004</v>
      </c>
      <c r="C1161" s="37">
        <v>157393</v>
      </c>
      <c r="D1161" s="37">
        <v>157393</v>
      </c>
      <c r="E1161" s="37">
        <v>157393</v>
      </c>
      <c r="F1161" s="37">
        <v>157393</v>
      </c>
      <c r="G1161" s="37">
        <v>157393</v>
      </c>
      <c r="H1161" s="37">
        <v>157393</v>
      </c>
      <c r="I1161" s="37">
        <v>157393</v>
      </c>
      <c r="J1161" s="37">
        <v>157393</v>
      </c>
      <c r="K1161" s="37">
        <v>157393</v>
      </c>
      <c r="L1161" s="37">
        <v>157393</v>
      </c>
      <c r="M1161" s="37">
        <v>157393</v>
      </c>
      <c r="N1161" s="37">
        <v>157393</v>
      </c>
      <c r="O1161" s="37">
        <v>157393</v>
      </c>
      <c r="P1161" s="37">
        <v>157393</v>
      </c>
      <c r="Q1161" s="37">
        <v>157393</v>
      </c>
      <c r="R1161" s="37">
        <v>157393</v>
      </c>
      <c r="S1161" s="37">
        <v>157393</v>
      </c>
    </row>
    <row r="1162" spans="2:19">
      <c r="B1162" s="6">
        <v>2003</v>
      </c>
      <c r="C1162" s="37">
        <v>21740</v>
      </c>
      <c r="D1162" s="37">
        <v>21740</v>
      </c>
      <c r="E1162" s="37">
        <v>21740</v>
      </c>
      <c r="F1162" s="37">
        <v>21740</v>
      </c>
      <c r="G1162" s="37">
        <v>21740</v>
      </c>
      <c r="H1162" s="37">
        <v>21740</v>
      </c>
      <c r="I1162" s="37">
        <v>21740</v>
      </c>
      <c r="J1162" s="37">
        <v>21740</v>
      </c>
      <c r="K1162" s="37">
        <v>21740</v>
      </c>
      <c r="L1162" s="37">
        <v>21740</v>
      </c>
      <c r="M1162" s="37">
        <v>21740</v>
      </c>
      <c r="N1162" s="37">
        <v>21740</v>
      </c>
      <c r="O1162" s="37">
        <v>21740</v>
      </c>
      <c r="P1162" s="37">
        <v>21740</v>
      </c>
      <c r="Q1162" s="37">
        <v>21740</v>
      </c>
      <c r="R1162" s="37">
        <v>21740</v>
      </c>
      <c r="S1162" s="37">
        <v>21740</v>
      </c>
    </row>
    <row r="1163" spans="2:19">
      <c r="B1163" s="6">
        <v>2002</v>
      </c>
      <c r="C1163" s="37">
        <v>54237</v>
      </c>
      <c r="D1163" s="37">
        <v>54237</v>
      </c>
      <c r="E1163" s="37">
        <v>54237</v>
      </c>
      <c r="F1163" s="37">
        <v>54237</v>
      </c>
      <c r="G1163" s="37">
        <v>54237</v>
      </c>
      <c r="H1163" s="37">
        <v>54237</v>
      </c>
      <c r="I1163" s="37">
        <v>54237</v>
      </c>
      <c r="J1163" s="37">
        <v>54237</v>
      </c>
      <c r="K1163" s="37">
        <v>54237</v>
      </c>
      <c r="L1163" s="37">
        <v>54237</v>
      </c>
      <c r="M1163" s="37">
        <v>54237</v>
      </c>
      <c r="N1163" s="37">
        <v>54237</v>
      </c>
      <c r="O1163" s="37">
        <v>54237</v>
      </c>
      <c r="P1163" s="37">
        <v>54237</v>
      </c>
      <c r="Q1163" s="37">
        <v>54237</v>
      </c>
      <c r="R1163" s="37">
        <v>54237</v>
      </c>
      <c r="S1163" s="37">
        <v>54237</v>
      </c>
    </row>
    <row r="1164" spans="2:19">
      <c r="B1164" s="6">
        <v>2001</v>
      </c>
      <c r="C1164" s="37">
        <v>51565</v>
      </c>
      <c r="D1164" s="37">
        <v>51565</v>
      </c>
      <c r="E1164" s="37">
        <v>51565</v>
      </c>
      <c r="F1164" s="37">
        <v>51565</v>
      </c>
      <c r="G1164" s="37">
        <v>51565</v>
      </c>
      <c r="H1164" s="37">
        <v>51565</v>
      </c>
      <c r="I1164" s="37">
        <v>51565</v>
      </c>
      <c r="J1164" s="37">
        <v>51565</v>
      </c>
      <c r="K1164" s="37">
        <v>51565</v>
      </c>
      <c r="L1164" s="37">
        <v>51565</v>
      </c>
      <c r="M1164" s="37">
        <v>51565</v>
      </c>
      <c r="N1164" s="37">
        <v>51565</v>
      </c>
      <c r="O1164" s="37">
        <v>51565</v>
      </c>
      <c r="P1164" s="37">
        <v>51565</v>
      </c>
      <c r="Q1164" s="37">
        <v>51565</v>
      </c>
      <c r="R1164" s="37">
        <v>51565</v>
      </c>
      <c r="S1164" s="37">
        <v>51565</v>
      </c>
    </row>
    <row r="1165" spans="2:19">
      <c r="B1165" s="6">
        <v>2000</v>
      </c>
      <c r="C1165" s="37">
        <v>53803</v>
      </c>
      <c r="D1165" s="37">
        <v>53803</v>
      </c>
      <c r="E1165" s="37">
        <v>53803</v>
      </c>
      <c r="F1165" s="37">
        <v>53803</v>
      </c>
      <c r="G1165" s="37">
        <v>53803</v>
      </c>
      <c r="H1165" s="37">
        <v>53803</v>
      </c>
      <c r="I1165" s="37">
        <v>53803</v>
      </c>
      <c r="J1165" s="37">
        <v>53803</v>
      </c>
      <c r="K1165" s="37">
        <v>53803</v>
      </c>
      <c r="L1165" s="37">
        <v>53803</v>
      </c>
      <c r="M1165" s="37">
        <v>53803</v>
      </c>
      <c r="N1165" s="37">
        <v>53803</v>
      </c>
      <c r="O1165" s="37">
        <v>53803</v>
      </c>
      <c r="P1165" s="37">
        <v>53803</v>
      </c>
      <c r="Q1165" s="37">
        <v>53803</v>
      </c>
      <c r="R1165" s="37">
        <v>53803</v>
      </c>
      <c r="S1165" s="37">
        <v>53803</v>
      </c>
    </row>
    <row r="1166" spans="2:19">
      <c r="B1166" s="6">
        <v>1999</v>
      </c>
      <c r="C1166" s="37">
        <v>158564</v>
      </c>
      <c r="D1166" s="37">
        <v>158564</v>
      </c>
      <c r="E1166" s="37">
        <v>158564</v>
      </c>
      <c r="F1166" s="37">
        <v>158564</v>
      </c>
      <c r="G1166" s="37">
        <v>158564</v>
      </c>
      <c r="H1166" s="37">
        <v>158564</v>
      </c>
      <c r="I1166" s="37">
        <v>158564</v>
      </c>
      <c r="J1166" s="37">
        <v>158564</v>
      </c>
      <c r="K1166" s="37">
        <v>165874</v>
      </c>
      <c r="L1166" s="37">
        <v>165874</v>
      </c>
      <c r="M1166" s="37">
        <v>165874</v>
      </c>
      <c r="N1166" s="37">
        <v>165874</v>
      </c>
      <c r="O1166" s="37">
        <v>165874</v>
      </c>
      <c r="P1166" s="37">
        <v>165874</v>
      </c>
      <c r="Q1166" s="37">
        <v>165874</v>
      </c>
      <c r="R1166" s="37">
        <v>165874</v>
      </c>
      <c r="S1166" s="37">
        <v>165874</v>
      </c>
    </row>
    <row r="1167" spans="2:19">
      <c r="B1167" s="6">
        <v>1998</v>
      </c>
      <c r="C1167" s="37">
        <v>178990</v>
      </c>
      <c r="D1167" s="37">
        <v>178990</v>
      </c>
      <c r="E1167" s="37">
        <v>178990</v>
      </c>
      <c r="F1167" s="37">
        <v>178990</v>
      </c>
      <c r="G1167" s="37">
        <v>178990</v>
      </c>
      <c r="H1167" s="37">
        <v>178990</v>
      </c>
      <c r="I1167" s="37">
        <v>178990</v>
      </c>
      <c r="J1167" s="37">
        <v>178990</v>
      </c>
      <c r="K1167" s="37">
        <v>178990</v>
      </c>
      <c r="L1167" s="37">
        <v>178990</v>
      </c>
      <c r="M1167" s="37">
        <v>178990</v>
      </c>
      <c r="N1167" s="37">
        <v>178990</v>
      </c>
      <c r="O1167" s="37">
        <v>178990</v>
      </c>
      <c r="P1167" s="37">
        <v>178990</v>
      </c>
      <c r="Q1167" s="37">
        <v>178990</v>
      </c>
      <c r="R1167" s="37">
        <v>178990</v>
      </c>
      <c r="S1167" s="37">
        <v>178990</v>
      </c>
    </row>
    <row r="1168" spans="2:19">
      <c r="B1168" s="6">
        <v>1997</v>
      </c>
      <c r="C1168" s="37">
        <v>133612</v>
      </c>
      <c r="D1168" s="37">
        <v>133612</v>
      </c>
      <c r="E1168" s="37">
        <v>133612</v>
      </c>
      <c r="F1168" s="37">
        <v>133612</v>
      </c>
      <c r="G1168" s="37">
        <v>133612</v>
      </c>
      <c r="H1168" s="37">
        <v>133612</v>
      </c>
      <c r="I1168" s="37">
        <v>133612</v>
      </c>
      <c r="J1168" s="37">
        <v>133612</v>
      </c>
      <c r="K1168" s="37">
        <v>133612</v>
      </c>
      <c r="L1168" s="37">
        <v>133612</v>
      </c>
      <c r="M1168" s="37">
        <v>133612</v>
      </c>
      <c r="N1168" s="37">
        <v>133612</v>
      </c>
      <c r="O1168" s="37">
        <v>133612</v>
      </c>
      <c r="P1168" s="37">
        <v>133612</v>
      </c>
      <c r="Q1168" s="37">
        <v>133612</v>
      </c>
      <c r="R1168" s="37">
        <v>133612</v>
      </c>
      <c r="S1168" s="37">
        <v>133612</v>
      </c>
    </row>
    <row r="1169" spans="2:19">
      <c r="B1169" s="6">
        <v>1996</v>
      </c>
      <c r="C1169" s="37">
        <v>190717</v>
      </c>
      <c r="D1169" s="37">
        <v>190717</v>
      </c>
      <c r="E1169" s="37">
        <v>190717</v>
      </c>
      <c r="F1169" s="37">
        <v>190717</v>
      </c>
      <c r="G1169" s="37">
        <v>190717</v>
      </c>
      <c r="H1169" s="37">
        <v>190717</v>
      </c>
      <c r="I1169" s="37">
        <v>190717</v>
      </c>
      <c r="J1169" s="37">
        <v>190717</v>
      </c>
      <c r="K1169" s="37">
        <v>190717</v>
      </c>
      <c r="L1169" s="37">
        <v>190717</v>
      </c>
      <c r="M1169" s="37">
        <v>190717</v>
      </c>
      <c r="N1169" s="37">
        <v>190717</v>
      </c>
      <c r="O1169" s="37">
        <v>190717</v>
      </c>
      <c r="P1169" s="37">
        <v>190717</v>
      </c>
      <c r="Q1169" s="37">
        <v>190717</v>
      </c>
      <c r="R1169" s="37">
        <v>190717</v>
      </c>
      <c r="S1169" s="37">
        <v>190717</v>
      </c>
    </row>
    <row r="1170" spans="2:19">
      <c r="B1170" s="6">
        <v>1995</v>
      </c>
      <c r="C1170" s="37">
        <v>287615</v>
      </c>
      <c r="D1170" s="37">
        <v>287615</v>
      </c>
      <c r="E1170" s="37">
        <v>287615</v>
      </c>
      <c r="F1170" s="37">
        <v>287615</v>
      </c>
      <c r="G1170" s="37">
        <v>287615</v>
      </c>
      <c r="H1170" s="37">
        <v>287615</v>
      </c>
      <c r="I1170" s="37">
        <v>287615</v>
      </c>
      <c r="J1170" s="37">
        <v>287615</v>
      </c>
      <c r="K1170" s="37">
        <v>287615</v>
      </c>
      <c r="L1170" s="37">
        <v>287615</v>
      </c>
      <c r="M1170" s="37">
        <v>287615</v>
      </c>
      <c r="N1170" s="37">
        <v>287615</v>
      </c>
      <c r="O1170" s="37">
        <v>287615</v>
      </c>
      <c r="P1170" s="37">
        <v>287615</v>
      </c>
      <c r="Q1170" s="37">
        <v>287615</v>
      </c>
      <c r="R1170" s="37">
        <v>287615</v>
      </c>
      <c r="S1170" s="37">
        <v>287615</v>
      </c>
    </row>
    <row r="1171" spans="2:19">
      <c r="B1171" s="6">
        <v>1994</v>
      </c>
      <c r="C1171" s="37">
        <v>149939</v>
      </c>
      <c r="D1171" s="37">
        <v>149939</v>
      </c>
      <c r="E1171" s="37">
        <v>149939</v>
      </c>
      <c r="F1171" s="37">
        <v>149939</v>
      </c>
      <c r="G1171" s="37">
        <v>149939</v>
      </c>
      <c r="H1171" s="37">
        <v>149939</v>
      </c>
      <c r="I1171" s="37">
        <v>149939</v>
      </c>
      <c r="J1171" s="37">
        <v>149939</v>
      </c>
      <c r="K1171" s="37">
        <v>150238</v>
      </c>
      <c r="L1171" s="37">
        <v>150238</v>
      </c>
      <c r="M1171" s="37">
        <v>150238</v>
      </c>
      <c r="N1171" s="37">
        <v>150238</v>
      </c>
      <c r="O1171" s="37">
        <v>150238</v>
      </c>
      <c r="P1171" s="37">
        <v>150238</v>
      </c>
      <c r="Q1171" s="37">
        <v>150238</v>
      </c>
      <c r="R1171" s="37">
        <v>150238</v>
      </c>
      <c r="S1171" s="37">
        <v>150238</v>
      </c>
    </row>
    <row r="1172" spans="2:19">
      <c r="B1172" s="6">
        <v>1993</v>
      </c>
      <c r="C1172" s="37">
        <v>146139</v>
      </c>
      <c r="D1172" s="37">
        <v>146139</v>
      </c>
      <c r="E1172" s="37">
        <v>146139</v>
      </c>
      <c r="F1172" s="37">
        <v>146139</v>
      </c>
      <c r="G1172" s="37">
        <v>146139</v>
      </c>
      <c r="H1172" s="37">
        <v>146139</v>
      </c>
      <c r="I1172" s="37">
        <v>146139</v>
      </c>
      <c r="J1172" s="37">
        <v>146139</v>
      </c>
      <c r="K1172" s="37">
        <v>146139</v>
      </c>
      <c r="L1172" s="37">
        <v>146139</v>
      </c>
      <c r="M1172" s="37">
        <v>146139</v>
      </c>
      <c r="N1172" s="37">
        <v>146139</v>
      </c>
      <c r="O1172" s="37">
        <v>146139</v>
      </c>
      <c r="P1172" s="37">
        <v>146139</v>
      </c>
      <c r="Q1172" s="37">
        <v>146139</v>
      </c>
      <c r="R1172" s="37">
        <v>146139</v>
      </c>
      <c r="S1172" s="37">
        <v>146139</v>
      </c>
    </row>
    <row r="1173" spans="2:19">
      <c r="B1173" s="6">
        <v>1992</v>
      </c>
      <c r="C1173" s="37">
        <v>315888</v>
      </c>
      <c r="D1173" s="37">
        <v>315888</v>
      </c>
      <c r="E1173" s="37">
        <v>315888</v>
      </c>
      <c r="F1173" s="37">
        <v>315888</v>
      </c>
      <c r="G1173" s="37">
        <v>315888</v>
      </c>
      <c r="H1173" s="37">
        <v>315888</v>
      </c>
      <c r="I1173" s="37">
        <v>315888</v>
      </c>
      <c r="J1173" s="37">
        <v>315888</v>
      </c>
      <c r="K1173" s="37">
        <v>346038</v>
      </c>
      <c r="L1173" s="37">
        <v>346038</v>
      </c>
      <c r="M1173" s="37">
        <v>346038</v>
      </c>
      <c r="N1173" s="37">
        <v>346038</v>
      </c>
      <c r="O1173" s="37">
        <v>346038</v>
      </c>
      <c r="P1173" s="37">
        <v>346038</v>
      </c>
      <c r="Q1173" s="37">
        <v>346038</v>
      </c>
      <c r="R1173" s="37">
        <v>346038</v>
      </c>
      <c r="S1173" s="37">
        <v>346038</v>
      </c>
    </row>
    <row r="1174" spans="2:19">
      <c r="B1174" s="6">
        <v>1991</v>
      </c>
      <c r="C1174" s="37">
        <v>279111</v>
      </c>
      <c r="D1174" s="37">
        <v>279111</v>
      </c>
      <c r="E1174" s="37">
        <v>279111</v>
      </c>
      <c r="F1174" s="37">
        <v>279111</v>
      </c>
      <c r="G1174" s="37">
        <v>279111</v>
      </c>
      <c r="H1174" s="37">
        <v>279111</v>
      </c>
      <c r="I1174" s="37">
        <v>279111</v>
      </c>
      <c r="J1174" s="37">
        <v>279111</v>
      </c>
      <c r="K1174" s="37">
        <v>350113</v>
      </c>
      <c r="L1174" s="37">
        <v>350113</v>
      </c>
      <c r="M1174" s="37">
        <v>350113</v>
      </c>
      <c r="N1174" s="37">
        <v>350113</v>
      </c>
      <c r="O1174" s="37">
        <v>350113</v>
      </c>
      <c r="P1174" s="37">
        <v>350113</v>
      </c>
      <c r="Q1174" s="37">
        <v>350113</v>
      </c>
      <c r="R1174" s="37">
        <v>350113</v>
      </c>
      <c r="S1174" s="37">
        <v>350113</v>
      </c>
    </row>
    <row r="1175" spans="2:19">
      <c r="B1175" s="6">
        <v>1990</v>
      </c>
      <c r="C1175" s="37">
        <v>480353</v>
      </c>
      <c r="D1175" s="37">
        <v>480353</v>
      </c>
      <c r="E1175" s="37">
        <v>480353</v>
      </c>
      <c r="F1175" s="37">
        <v>480353</v>
      </c>
      <c r="G1175" s="37">
        <v>480353</v>
      </c>
      <c r="H1175" s="37">
        <v>480353</v>
      </c>
      <c r="I1175" s="37">
        <v>480353</v>
      </c>
      <c r="J1175" s="37">
        <v>480353</v>
      </c>
      <c r="K1175" s="37">
        <v>627775</v>
      </c>
      <c r="L1175" s="37">
        <v>627775</v>
      </c>
      <c r="M1175" s="37">
        <v>627775</v>
      </c>
      <c r="N1175" s="37">
        <v>627775</v>
      </c>
      <c r="O1175" s="37">
        <v>627775</v>
      </c>
      <c r="P1175" s="37">
        <v>627775</v>
      </c>
      <c r="Q1175" s="37">
        <v>627775</v>
      </c>
      <c r="R1175" s="37">
        <v>627775</v>
      </c>
      <c r="S1175" s="37">
        <v>627775</v>
      </c>
    </row>
    <row r="1176" spans="2:19">
      <c r="B1176" s="6">
        <v>1989</v>
      </c>
      <c r="C1176" s="37">
        <v>374556</v>
      </c>
      <c r="D1176" s="37">
        <v>374556</v>
      </c>
      <c r="E1176" s="37">
        <v>374556</v>
      </c>
      <c r="F1176" s="37">
        <v>374556</v>
      </c>
      <c r="G1176" s="37">
        <v>374556</v>
      </c>
      <c r="H1176" s="37">
        <v>374556</v>
      </c>
      <c r="I1176" s="37">
        <v>374556</v>
      </c>
      <c r="J1176" s="37">
        <v>374556</v>
      </c>
      <c r="K1176" s="37">
        <v>374556</v>
      </c>
      <c r="L1176" s="37">
        <v>374556</v>
      </c>
      <c r="M1176" s="37">
        <v>374556</v>
      </c>
      <c r="N1176" s="37">
        <v>374556</v>
      </c>
      <c r="O1176" s="37">
        <v>374556</v>
      </c>
      <c r="P1176" s="37">
        <v>374556</v>
      </c>
      <c r="Q1176" s="37">
        <v>374556</v>
      </c>
      <c r="R1176" s="37">
        <v>374556</v>
      </c>
      <c r="S1176" s="37">
        <v>374556</v>
      </c>
    </row>
    <row r="1177" spans="2:19">
      <c r="B1177" s="6">
        <v>1988</v>
      </c>
      <c r="C1177" s="37">
        <v>609555</v>
      </c>
      <c r="D1177" s="37">
        <v>609555</v>
      </c>
      <c r="E1177" s="37">
        <v>609555</v>
      </c>
      <c r="F1177" s="37">
        <v>609555</v>
      </c>
      <c r="G1177" s="37">
        <v>609555</v>
      </c>
      <c r="H1177" s="37">
        <v>609555</v>
      </c>
      <c r="I1177" s="37">
        <v>609555</v>
      </c>
      <c r="J1177" s="37">
        <v>609555</v>
      </c>
      <c r="K1177" s="37">
        <v>731072</v>
      </c>
      <c r="L1177" s="37">
        <v>731072</v>
      </c>
      <c r="M1177" s="37">
        <v>731072</v>
      </c>
      <c r="N1177" s="37">
        <v>731072</v>
      </c>
      <c r="O1177" s="37">
        <v>731072</v>
      </c>
      <c r="P1177" s="37">
        <v>731072</v>
      </c>
      <c r="Q1177" s="37">
        <v>731072</v>
      </c>
      <c r="R1177" s="37">
        <v>731072</v>
      </c>
      <c r="S1177" s="37">
        <v>731072</v>
      </c>
    </row>
    <row r="1178" spans="2:19">
      <c r="B1178" s="6">
        <v>1987</v>
      </c>
      <c r="C1178" s="37">
        <v>502520</v>
      </c>
      <c r="D1178" s="37">
        <v>502520</v>
      </c>
      <c r="E1178" s="37">
        <v>502520</v>
      </c>
      <c r="F1178" s="37">
        <v>502520</v>
      </c>
      <c r="G1178" s="37">
        <v>502520</v>
      </c>
      <c r="H1178" s="37">
        <v>502520</v>
      </c>
      <c r="I1178" s="37">
        <v>502520</v>
      </c>
      <c r="J1178" s="37">
        <v>502520</v>
      </c>
      <c r="K1178" s="37">
        <v>503738</v>
      </c>
      <c r="L1178" s="37">
        <v>503738</v>
      </c>
      <c r="M1178" s="37">
        <v>503738</v>
      </c>
      <c r="N1178" s="37">
        <v>503738</v>
      </c>
      <c r="O1178" s="37">
        <v>503738</v>
      </c>
      <c r="P1178" s="37">
        <v>503738</v>
      </c>
      <c r="Q1178" s="37">
        <v>503738</v>
      </c>
      <c r="R1178" s="37">
        <v>503738</v>
      </c>
      <c r="S1178" s="37">
        <v>503738</v>
      </c>
    </row>
    <row r="1179" spans="2:19">
      <c r="B1179" s="6">
        <v>1986</v>
      </c>
      <c r="C1179" s="37">
        <v>287119</v>
      </c>
      <c r="D1179" s="37">
        <v>287119</v>
      </c>
      <c r="E1179" s="37">
        <v>287119</v>
      </c>
      <c r="F1179" s="37">
        <v>287119</v>
      </c>
      <c r="G1179" s="37">
        <v>287119</v>
      </c>
      <c r="H1179" s="37">
        <v>287119</v>
      </c>
      <c r="I1179" s="37">
        <v>287119</v>
      </c>
      <c r="J1179" s="37">
        <v>287119</v>
      </c>
      <c r="K1179" s="37">
        <v>287119</v>
      </c>
      <c r="L1179" s="37">
        <v>287119</v>
      </c>
      <c r="M1179" s="37">
        <v>287119</v>
      </c>
      <c r="N1179" s="37">
        <v>287119</v>
      </c>
      <c r="O1179" s="37">
        <v>287119</v>
      </c>
      <c r="P1179" s="37">
        <v>287119</v>
      </c>
      <c r="Q1179" s="37">
        <v>287119</v>
      </c>
      <c r="R1179" s="37">
        <v>287119</v>
      </c>
      <c r="S1179" s="37">
        <v>287119</v>
      </c>
    </row>
    <row r="1180" spans="2:19">
      <c r="B1180" s="6">
        <v>1985</v>
      </c>
      <c r="C1180" s="37">
        <v>408677</v>
      </c>
      <c r="D1180" s="37">
        <v>408677</v>
      </c>
      <c r="E1180" s="37">
        <v>408677</v>
      </c>
      <c r="F1180" s="37">
        <v>408677</v>
      </c>
      <c r="G1180" s="37">
        <v>408677</v>
      </c>
      <c r="H1180" s="37">
        <v>408677</v>
      </c>
      <c r="I1180" s="37">
        <v>408677</v>
      </c>
      <c r="J1180" s="37">
        <v>408677</v>
      </c>
      <c r="K1180" s="37">
        <v>460069</v>
      </c>
      <c r="L1180" s="37">
        <v>460069</v>
      </c>
      <c r="M1180" s="37">
        <v>460069</v>
      </c>
      <c r="N1180" s="37">
        <v>460069</v>
      </c>
      <c r="O1180" s="37">
        <v>460069</v>
      </c>
      <c r="P1180" s="37">
        <v>460069</v>
      </c>
      <c r="Q1180" s="37">
        <v>460069</v>
      </c>
      <c r="R1180" s="37">
        <v>460069</v>
      </c>
      <c r="S1180" s="37">
        <v>460069</v>
      </c>
    </row>
    <row r="1181" spans="2:19">
      <c r="B1181" s="6">
        <v>1984</v>
      </c>
      <c r="C1181" s="37">
        <v>658105</v>
      </c>
      <c r="D1181" s="37">
        <v>658105</v>
      </c>
      <c r="E1181" s="37">
        <v>658105</v>
      </c>
      <c r="F1181" s="37">
        <v>658105</v>
      </c>
      <c r="G1181" s="37">
        <v>658105</v>
      </c>
      <c r="H1181" s="37">
        <v>658105</v>
      </c>
      <c r="I1181" s="37">
        <v>658105</v>
      </c>
      <c r="J1181" s="37">
        <v>658105</v>
      </c>
      <c r="K1181" s="37">
        <v>742823</v>
      </c>
      <c r="L1181" s="37">
        <v>742823</v>
      </c>
      <c r="M1181" s="37">
        <v>742823</v>
      </c>
      <c r="N1181" s="37">
        <v>742823</v>
      </c>
      <c r="O1181" s="37">
        <v>742823</v>
      </c>
      <c r="P1181" s="37">
        <v>742823</v>
      </c>
      <c r="Q1181" s="37">
        <v>742823</v>
      </c>
      <c r="R1181" s="37">
        <v>742823</v>
      </c>
      <c r="S1181" s="37">
        <v>742823</v>
      </c>
    </row>
    <row r="1182" spans="2:19">
      <c r="B1182" s="6">
        <v>1983</v>
      </c>
      <c r="C1182" s="37">
        <v>761754</v>
      </c>
      <c r="D1182" s="37">
        <v>761754</v>
      </c>
      <c r="E1182" s="37">
        <v>761754</v>
      </c>
      <c r="F1182" s="37">
        <v>761754</v>
      </c>
      <c r="G1182" s="37">
        <v>761754</v>
      </c>
      <c r="H1182" s="37">
        <v>761754</v>
      </c>
      <c r="I1182" s="37">
        <v>761754</v>
      </c>
      <c r="J1182" s="37">
        <v>761754</v>
      </c>
      <c r="K1182" s="37">
        <v>779373</v>
      </c>
      <c r="L1182" s="37">
        <v>779373</v>
      </c>
      <c r="M1182" s="37">
        <v>779373</v>
      </c>
      <c r="N1182" s="37">
        <v>779373</v>
      </c>
      <c r="O1182" s="37">
        <v>779373</v>
      </c>
      <c r="P1182" s="37">
        <v>779373</v>
      </c>
      <c r="Q1182" s="37">
        <v>779373</v>
      </c>
      <c r="R1182" s="37">
        <v>779373</v>
      </c>
      <c r="S1182" s="37">
        <v>779373</v>
      </c>
    </row>
    <row r="1183" spans="2:19">
      <c r="B1183" s="6">
        <v>1982</v>
      </c>
      <c r="C1183" s="37">
        <v>645933</v>
      </c>
      <c r="D1183" s="37">
        <v>645933</v>
      </c>
      <c r="E1183" s="37">
        <v>645933</v>
      </c>
      <c r="F1183" s="37">
        <v>645933</v>
      </c>
      <c r="G1183" s="37">
        <v>645933</v>
      </c>
      <c r="H1183" s="37">
        <v>645933</v>
      </c>
      <c r="I1183" s="37">
        <v>645933</v>
      </c>
      <c r="J1183" s="37">
        <v>645933</v>
      </c>
      <c r="K1183" s="37">
        <v>740045</v>
      </c>
      <c r="L1183" s="37">
        <v>740045</v>
      </c>
      <c r="M1183" s="37">
        <v>740045</v>
      </c>
      <c r="N1183" s="37">
        <v>740045</v>
      </c>
      <c r="O1183" s="37">
        <v>740045</v>
      </c>
      <c r="P1183" s="37">
        <v>740045</v>
      </c>
      <c r="Q1183" s="37">
        <v>740045</v>
      </c>
      <c r="R1183" s="37">
        <v>740045</v>
      </c>
      <c r="S1183" s="37">
        <v>740045</v>
      </c>
    </row>
    <row r="1184" spans="2:19">
      <c r="B1184" s="6">
        <v>1981</v>
      </c>
      <c r="C1184" s="37">
        <v>399479</v>
      </c>
      <c r="D1184" s="37">
        <v>399479</v>
      </c>
      <c r="E1184" s="37">
        <v>399479</v>
      </c>
      <c r="F1184" s="37">
        <v>399479</v>
      </c>
      <c r="G1184" s="37">
        <v>399479</v>
      </c>
      <c r="H1184" s="37">
        <v>399479</v>
      </c>
      <c r="I1184" s="37">
        <v>399479</v>
      </c>
      <c r="J1184" s="37">
        <v>399479</v>
      </c>
      <c r="K1184" s="37">
        <v>521645</v>
      </c>
      <c r="L1184" s="37">
        <v>521645</v>
      </c>
      <c r="M1184" s="37">
        <v>521645</v>
      </c>
      <c r="N1184" s="37">
        <v>521645</v>
      </c>
      <c r="O1184" s="37">
        <v>521645</v>
      </c>
      <c r="P1184" s="37">
        <v>521645</v>
      </c>
      <c r="Q1184" s="37">
        <v>521645</v>
      </c>
      <c r="R1184" s="37">
        <v>521645</v>
      </c>
      <c r="S1184" s="37">
        <v>521645</v>
      </c>
    </row>
    <row r="1185" spans="2:19">
      <c r="B1185" s="6">
        <v>1980</v>
      </c>
      <c r="C1185" s="37">
        <v>462626</v>
      </c>
      <c r="D1185" s="37">
        <v>462626</v>
      </c>
      <c r="E1185" s="37">
        <v>462626</v>
      </c>
      <c r="F1185" s="37">
        <v>462626</v>
      </c>
      <c r="G1185" s="37">
        <v>462626</v>
      </c>
      <c r="H1185" s="37">
        <v>462626</v>
      </c>
      <c r="I1185" s="37">
        <v>462626</v>
      </c>
      <c r="J1185" s="37">
        <v>462626</v>
      </c>
      <c r="K1185" s="37">
        <v>480213</v>
      </c>
      <c r="L1185" s="37">
        <v>480213</v>
      </c>
      <c r="M1185" s="37">
        <v>480213</v>
      </c>
      <c r="N1185" s="37">
        <v>480213</v>
      </c>
      <c r="O1185" s="37">
        <v>480213</v>
      </c>
      <c r="P1185" s="37">
        <v>480213</v>
      </c>
      <c r="Q1185" s="37">
        <v>480213</v>
      </c>
      <c r="R1185" s="37">
        <v>480213</v>
      </c>
      <c r="S1185" s="37">
        <v>480213</v>
      </c>
    </row>
    <row r="1186" spans="2:19">
      <c r="B1186" s="6">
        <v>1979</v>
      </c>
      <c r="C1186" s="37">
        <v>625777</v>
      </c>
      <c r="D1186" s="37">
        <v>625777</v>
      </c>
      <c r="E1186" s="37">
        <v>625777</v>
      </c>
      <c r="F1186" s="37">
        <v>625777</v>
      </c>
      <c r="G1186" s="37">
        <v>625777</v>
      </c>
      <c r="H1186" s="37">
        <v>625777</v>
      </c>
      <c r="I1186" s="37">
        <v>625777</v>
      </c>
      <c r="J1186" s="37">
        <v>625777</v>
      </c>
      <c r="K1186" s="37">
        <v>649948</v>
      </c>
      <c r="L1186" s="37">
        <v>649948</v>
      </c>
      <c r="M1186" s="37">
        <v>649948</v>
      </c>
      <c r="N1186" s="37">
        <v>649948</v>
      </c>
      <c r="O1186" s="37">
        <v>649948</v>
      </c>
      <c r="P1186" s="37">
        <v>649948</v>
      </c>
      <c r="Q1186" s="37">
        <v>649948</v>
      </c>
      <c r="R1186" s="37">
        <v>649948</v>
      </c>
      <c r="S1186" s="37">
        <v>649948</v>
      </c>
    </row>
    <row r="1187" spans="2:19">
      <c r="B1187" s="6">
        <v>1978</v>
      </c>
      <c r="C1187" s="37">
        <v>543137</v>
      </c>
      <c r="D1187" s="37">
        <v>543137</v>
      </c>
      <c r="E1187" s="37">
        <v>543137</v>
      </c>
      <c r="F1187" s="37">
        <v>543137</v>
      </c>
      <c r="G1187" s="37">
        <v>543137</v>
      </c>
      <c r="H1187" s="37">
        <v>543137</v>
      </c>
      <c r="I1187" s="37">
        <v>543137</v>
      </c>
      <c r="J1187" s="37">
        <v>543137</v>
      </c>
      <c r="K1187" s="37">
        <v>637616</v>
      </c>
      <c r="L1187" s="37">
        <v>637616</v>
      </c>
      <c r="M1187" s="37">
        <v>637616</v>
      </c>
      <c r="N1187" s="37">
        <v>637616</v>
      </c>
      <c r="O1187" s="37">
        <v>637616</v>
      </c>
      <c r="P1187" s="37">
        <v>637616</v>
      </c>
      <c r="Q1187" s="37">
        <v>637616</v>
      </c>
      <c r="R1187" s="37">
        <v>637616</v>
      </c>
      <c r="S1187" s="37">
        <v>637616</v>
      </c>
    </row>
    <row r="1188" spans="2:19">
      <c r="B1188" s="6">
        <v>1977</v>
      </c>
      <c r="C1188" s="37">
        <v>511939</v>
      </c>
      <c r="D1188" s="37">
        <v>511939</v>
      </c>
      <c r="E1188" s="37">
        <v>511939</v>
      </c>
      <c r="F1188" s="37">
        <v>511939</v>
      </c>
      <c r="G1188" s="37">
        <v>511939</v>
      </c>
      <c r="H1188" s="37">
        <v>511939</v>
      </c>
      <c r="I1188" s="37">
        <v>511939</v>
      </c>
      <c r="J1188" s="37">
        <v>511939</v>
      </c>
      <c r="K1188" s="37">
        <v>512211</v>
      </c>
      <c r="L1188" s="37">
        <v>512211</v>
      </c>
      <c r="M1188" s="37">
        <v>512211</v>
      </c>
      <c r="N1188" s="37">
        <v>512211</v>
      </c>
      <c r="O1188" s="37">
        <v>512211</v>
      </c>
      <c r="P1188" s="37">
        <v>512211</v>
      </c>
      <c r="Q1188" s="37">
        <v>512211</v>
      </c>
      <c r="R1188" s="37">
        <v>512211</v>
      </c>
      <c r="S1188" s="37">
        <v>512211</v>
      </c>
    </row>
    <row r="1189" spans="2:19">
      <c r="B1189" s="6">
        <v>1976</v>
      </c>
      <c r="C1189" s="37">
        <v>385071</v>
      </c>
      <c r="D1189" s="37">
        <v>385071</v>
      </c>
      <c r="E1189" s="37">
        <v>385071</v>
      </c>
      <c r="F1189" s="37">
        <v>385071</v>
      </c>
      <c r="G1189" s="37">
        <v>385071</v>
      </c>
      <c r="H1189" s="37">
        <v>385071</v>
      </c>
      <c r="I1189" s="37">
        <v>385071</v>
      </c>
      <c r="J1189" s="37">
        <v>385071</v>
      </c>
      <c r="K1189" s="37">
        <v>399214</v>
      </c>
      <c r="L1189" s="37">
        <v>399214</v>
      </c>
      <c r="M1189" s="37">
        <v>399214</v>
      </c>
      <c r="N1189" s="37">
        <v>399214</v>
      </c>
      <c r="O1189" s="37">
        <v>399214</v>
      </c>
      <c r="P1189" s="37">
        <v>399214</v>
      </c>
      <c r="Q1189" s="37">
        <v>399214</v>
      </c>
      <c r="R1189" s="37">
        <v>399214</v>
      </c>
      <c r="S1189" s="37">
        <v>399214</v>
      </c>
    </row>
    <row r="1190" spans="2:19">
      <c r="B1190" s="6">
        <v>1975</v>
      </c>
      <c r="C1190" s="37">
        <v>203166</v>
      </c>
      <c r="D1190" s="37">
        <v>203166</v>
      </c>
      <c r="E1190" s="37">
        <v>203166</v>
      </c>
      <c r="F1190" s="37">
        <v>203166</v>
      </c>
      <c r="G1190" s="37">
        <v>203166</v>
      </c>
      <c r="H1190" s="37">
        <v>203166</v>
      </c>
      <c r="I1190" s="37">
        <v>203166</v>
      </c>
      <c r="J1190" s="37">
        <v>203166</v>
      </c>
      <c r="K1190" s="37">
        <v>247642</v>
      </c>
      <c r="L1190" s="37">
        <v>247642</v>
      </c>
      <c r="M1190" s="37">
        <v>247642</v>
      </c>
      <c r="N1190" s="37">
        <v>247642</v>
      </c>
      <c r="O1190" s="37">
        <v>247642</v>
      </c>
      <c r="P1190" s="37">
        <v>247642</v>
      </c>
      <c r="Q1190" s="37">
        <v>247642</v>
      </c>
      <c r="R1190" s="37">
        <v>247642</v>
      </c>
      <c r="S1190" s="37">
        <v>247642</v>
      </c>
    </row>
    <row r="1191" spans="2:19">
      <c r="B1191" s="6">
        <v>1974</v>
      </c>
      <c r="C1191" s="37">
        <v>197429</v>
      </c>
      <c r="D1191" s="37">
        <v>197429</v>
      </c>
      <c r="E1191" s="37">
        <v>197429</v>
      </c>
      <c r="F1191" s="37">
        <v>197429</v>
      </c>
      <c r="G1191" s="37">
        <v>197429</v>
      </c>
      <c r="H1191" s="37">
        <v>197429</v>
      </c>
      <c r="I1191" s="37">
        <v>197429</v>
      </c>
      <c r="J1191" s="37">
        <v>197429</v>
      </c>
      <c r="K1191" s="37">
        <v>222563</v>
      </c>
      <c r="L1191" s="37">
        <v>222563</v>
      </c>
      <c r="M1191" s="37">
        <v>222563</v>
      </c>
      <c r="N1191" s="37">
        <v>222563</v>
      </c>
      <c r="O1191" s="37">
        <v>222563</v>
      </c>
      <c r="P1191" s="37">
        <v>222563</v>
      </c>
      <c r="Q1191" s="37">
        <v>222563</v>
      </c>
      <c r="R1191" s="37">
        <v>222563</v>
      </c>
      <c r="S1191" s="37">
        <v>222563</v>
      </c>
    </row>
    <row r="1192" spans="2:19">
      <c r="B1192" s="6">
        <v>1973</v>
      </c>
      <c r="C1192" s="37">
        <v>252054</v>
      </c>
      <c r="D1192" s="37">
        <v>252054</v>
      </c>
      <c r="E1192" s="37">
        <v>252054</v>
      </c>
      <c r="F1192" s="37">
        <v>252054</v>
      </c>
      <c r="G1192" s="37">
        <v>252054</v>
      </c>
      <c r="H1192" s="37">
        <v>252054</v>
      </c>
      <c r="I1192" s="37">
        <v>252054</v>
      </c>
      <c r="J1192" s="37">
        <v>252054</v>
      </c>
      <c r="K1192" s="37">
        <v>257417</v>
      </c>
      <c r="L1192" s="37">
        <v>257417</v>
      </c>
      <c r="M1192" s="37">
        <v>257417</v>
      </c>
      <c r="N1192" s="37">
        <v>257417</v>
      </c>
      <c r="O1192" s="37">
        <v>257417</v>
      </c>
      <c r="P1192" s="37">
        <v>257417</v>
      </c>
      <c r="Q1192" s="37">
        <v>257417</v>
      </c>
      <c r="R1192" s="37">
        <v>257417</v>
      </c>
      <c r="S1192" s="37">
        <v>257417</v>
      </c>
    </row>
    <row r="1193" spans="2:19">
      <c r="B1193" s="6">
        <v>1972</v>
      </c>
      <c r="C1193" s="37">
        <v>177396</v>
      </c>
      <c r="D1193" s="37">
        <v>177396</v>
      </c>
      <c r="E1193" s="37">
        <v>177396</v>
      </c>
      <c r="F1193" s="37">
        <v>177396</v>
      </c>
      <c r="G1193" s="37">
        <v>177396</v>
      </c>
      <c r="H1193" s="37">
        <v>177396</v>
      </c>
      <c r="I1193" s="37">
        <v>177396</v>
      </c>
      <c r="J1193" s="37">
        <v>177396</v>
      </c>
      <c r="K1193" s="37">
        <v>196193</v>
      </c>
      <c r="L1193" s="37">
        <v>196193</v>
      </c>
      <c r="M1193" s="37">
        <v>196193</v>
      </c>
      <c r="N1193" s="37">
        <v>196193</v>
      </c>
      <c r="O1193" s="37">
        <v>196193</v>
      </c>
      <c r="P1193" s="37">
        <v>196193</v>
      </c>
      <c r="Q1193" s="37">
        <v>196193</v>
      </c>
      <c r="R1193" s="37">
        <v>196193</v>
      </c>
      <c r="S1193" s="37">
        <v>196193</v>
      </c>
    </row>
    <row r="1194" spans="2:19">
      <c r="B1194" s="6">
        <v>1971</v>
      </c>
      <c r="C1194" s="37">
        <v>227846</v>
      </c>
      <c r="D1194" s="37">
        <v>227846</v>
      </c>
      <c r="E1194" s="37">
        <v>227846</v>
      </c>
      <c r="F1194" s="37">
        <v>227846</v>
      </c>
      <c r="G1194" s="37">
        <v>227846</v>
      </c>
      <c r="H1194" s="37">
        <v>227846</v>
      </c>
      <c r="I1194" s="37">
        <v>227846</v>
      </c>
      <c r="J1194" s="37">
        <v>227846</v>
      </c>
      <c r="K1194" s="37">
        <v>233786</v>
      </c>
      <c r="L1194" s="37">
        <v>233786</v>
      </c>
      <c r="M1194" s="37">
        <v>233786</v>
      </c>
      <c r="N1194" s="37">
        <v>233786</v>
      </c>
      <c r="O1194" s="37">
        <v>233786</v>
      </c>
      <c r="P1194" s="37">
        <v>233786</v>
      </c>
      <c r="Q1194" s="37">
        <v>233786</v>
      </c>
      <c r="R1194" s="37">
        <v>233786</v>
      </c>
      <c r="S1194" s="37">
        <v>233786</v>
      </c>
    </row>
    <row r="1195" spans="2:19">
      <c r="B1195" s="6">
        <v>1970</v>
      </c>
      <c r="C1195" s="37">
        <v>157961</v>
      </c>
      <c r="D1195" s="37">
        <v>157961</v>
      </c>
      <c r="E1195" s="37">
        <v>157961</v>
      </c>
      <c r="F1195" s="37">
        <v>157961</v>
      </c>
      <c r="G1195" s="37">
        <v>157961</v>
      </c>
      <c r="H1195" s="37">
        <v>157961</v>
      </c>
      <c r="I1195" s="37">
        <v>157961</v>
      </c>
      <c r="J1195" s="37">
        <v>157961</v>
      </c>
      <c r="K1195" s="37">
        <v>205625</v>
      </c>
      <c r="L1195" s="37">
        <v>205625</v>
      </c>
      <c r="M1195" s="37">
        <v>205625</v>
      </c>
      <c r="N1195" s="37">
        <v>205625</v>
      </c>
      <c r="O1195" s="37">
        <v>205625</v>
      </c>
      <c r="P1195" s="37">
        <v>205625</v>
      </c>
      <c r="Q1195" s="37">
        <v>205625</v>
      </c>
      <c r="R1195" s="37">
        <v>205625</v>
      </c>
      <c r="S1195" s="37">
        <v>205625</v>
      </c>
    </row>
    <row r="1196" spans="2:19">
      <c r="B1196" s="6">
        <v>1969</v>
      </c>
      <c r="C1196" s="37">
        <v>95702</v>
      </c>
      <c r="D1196" s="37">
        <v>95702</v>
      </c>
      <c r="E1196" s="37">
        <v>95702</v>
      </c>
      <c r="F1196" s="37">
        <v>95702</v>
      </c>
      <c r="G1196" s="37">
        <v>95702</v>
      </c>
      <c r="H1196" s="37">
        <v>95702</v>
      </c>
      <c r="I1196" s="37">
        <v>95702</v>
      </c>
      <c r="J1196" s="37">
        <v>95702</v>
      </c>
      <c r="K1196" s="37">
        <v>105314</v>
      </c>
      <c r="L1196" s="37">
        <v>105314</v>
      </c>
      <c r="M1196" s="37">
        <v>105314</v>
      </c>
      <c r="N1196" s="37">
        <v>105314</v>
      </c>
      <c r="O1196" s="37">
        <v>105314</v>
      </c>
      <c r="P1196" s="37">
        <v>105314</v>
      </c>
      <c r="Q1196" s="37">
        <v>105314</v>
      </c>
      <c r="R1196" s="37">
        <v>105314</v>
      </c>
      <c r="S1196" s="37">
        <v>105314</v>
      </c>
    </row>
    <row r="1197" spans="2:19">
      <c r="B1197" s="6">
        <v>1968</v>
      </c>
      <c r="C1197" s="37">
        <v>245229</v>
      </c>
      <c r="D1197" s="37">
        <v>245229</v>
      </c>
      <c r="E1197" s="37">
        <v>245229</v>
      </c>
      <c r="F1197" s="37">
        <v>245229</v>
      </c>
      <c r="G1197" s="37">
        <v>245229</v>
      </c>
      <c r="H1197" s="37">
        <v>245229</v>
      </c>
      <c r="I1197" s="37">
        <v>245229</v>
      </c>
      <c r="J1197" s="37">
        <v>245229</v>
      </c>
      <c r="K1197" s="37">
        <v>249862</v>
      </c>
      <c r="L1197" s="37">
        <v>249862</v>
      </c>
      <c r="M1197" s="37">
        <v>249862</v>
      </c>
      <c r="N1197" s="37">
        <v>249862</v>
      </c>
      <c r="O1197" s="37">
        <v>249862</v>
      </c>
      <c r="P1197" s="37">
        <v>249862</v>
      </c>
      <c r="Q1197" s="37">
        <v>249862</v>
      </c>
      <c r="R1197" s="37">
        <v>249862</v>
      </c>
      <c r="S1197" s="37">
        <v>249862</v>
      </c>
    </row>
    <row r="1198" spans="2:19">
      <c r="B1198" s="6">
        <v>1967</v>
      </c>
      <c r="C1198" s="37">
        <v>399272</v>
      </c>
      <c r="D1198" s="37">
        <v>399272</v>
      </c>
      <c r="E1198" s="37">
        <v>399272</v>
      </c>
      <c r="F1198" s="37">
        <v>399272</v>
      </c>
      <c r="G1198" s="37">
        <v>399272</v>
      </c>
      <c r="H1198" s="37">
        <v>399272</v>
      </c>
      <c r="I1198" s="37">
        <v>399272</v>
      </c>
      <c r="J1198" s="37">
        <v>399272</v>
      </c>
      <c r="K1198" s="37">
        <v>408143</v>
      </c>
      <c r="L1198" s="37">
        <v>408143</v>
      </c>
      <c r="M1198" s="37">
        <v>408143</v>
      </c>
      <c r="N1198" s="37">
        <v>408143</v>
      </c>
      <c r="O1198" s="37">
        <v>408143</v>
      </c>
      <c r="P1198" s="37">
        <v>408143</v>
      </c>
      <c r="Q1198" s="37">
        <v>408143</v>
      </c>
      <c r="R1198" s="37">
        <v>408143</v>
      </c>
      <c r="S1198" s="37">
        <v>408143</v>
      </c>
    </row>
    <row r="1199" spans="2:19">
      <c r="B1199" s="6">
        <v>1966</v>
      </c>
      <c r="C1199" s="37"/>
      <c r="D1199" s="37"/>
      <c r="E1199" s="37"/>
      <c r="F1199" s="37"/>
      <c r="G1199" s="37"/>
      <c r="H1199" s="37"/>
      <c r="I1199" s="37"/>
      <c r="J1199" s="37"/>
      <c r="K1199" s="37">
        <v>10234</v>
      </c>
      <c r="L1199" s="37">
        <v>10234</v>
      </c>
      <c r="M1199" s="37">
        <v>10234</v>
      </c>
      <c r="N1199" s="37">
        <v>10234</v>
      </c>
      <c r="O1199" s="37">
        <v>10234</v>
      </c>
      <c r="P1199" s="37">
        <v>10234</v>
      </c>
      <c r="Q1199" s="37">
        <v>10234</v>
      </c>
      <c r="R1199" s="37">
        <v>10234</v>
      </c>
      <c r="S1199" s="37">
        <v>10234</v>
      </c>
    </row>
    <row r="1200" spans="2:19">
      <c r="B1200" s="6">
        <v>1965</v>
      </c>
      <c r="C1200" s="37"/>
      <c r="D1200" s="37"/>
      <c r="E1200" s="37"/>
      <c r="F1200" s="37"/>
      <c r="G1200" s="37"/>
      <c r="H1200" s="37"/>
      <c r="I1200" s="37"/>
      <c r="J1200" s="37"/>
      <c r="K1200" s="37">
        <v>19594</v>
      </c>
      <c r="L1200" s="37">
        <v>19594</v>
      </c>
      <c r="M1200" s="37">
        <v>19594</v>
      </c>
      <c r="N1200" s="37">
        <v>19594</v>
      </c>
      <c r="O1200" s="37">
        <v>19594</v>
      </c>
      <c r="P1200" s="37">
        <v>19594</v>
      </c>
      <c r="Q1200" s="37">
        <v>19594</v>
      </c>
      <c r="R1200" s="37">
        <v>19594</v>
      </c>
      <c r="S1200" s="37">
        <v>19594</v>
      </c>
    </row>
    <row r="1201" spans="2:19">
      <c r="B1201" s="6">
        <v>1964</v>
      </c>
      <c r="C1201" s="37"/>
      <c r="D1201" s="37"/>
      <c r="E1201" s="37"/>
      <c r="F1201" s="37"/>
      <c r="G1201" s="37"/>
      <c r="H1201" s="37"/>
      <c r="I1201" s="37"/>
      <c r="J1201" s="37"/>
      <c r="K1201" s="37">
        <v>5258</v>
      </c>
      <c r="L1201" s="37">
        <v>5258</v>
      </c>
      <c r="M1201" s="37">
        <v>5258</v>
      </c>
      <c r="N1201" s="37">
        <v>5258</v>
      </c>
      <c r="O1201" s="37">
        <v>5258</v>
      </c>
      <c r="P1201" s="37">
        <v>5258</v>
      </c>
      <c r="Q1201" s="37">
        <v>5258</v>
      </c>
      <c r="R1201" s="37">
        <v>5258</v>
      </c>
      <c r="S1201" s="37">
        <v>5258</v>
      </c>
    </row>
    <row r="1202" spans="2:19">
      <c r="B1202" s="6">
        <v>1963</v>
      </c>
      <c r="C1202" s="37"/>
      <c r="D1202" s="37"/>
      <c r="E1202" s="37"/>
      <c r="F1202" s="37"/>
      <c r="G1202" s="37"/>
      <c r="H1202" s="37"/>
      <c r="I1202" s="37"/>
      <c r="J1202" s="37"/>
      <c r="K1202" s="37">
        <v>7332</v>
      </c>
      <c r="L1202" s="37">
        <v>7332</v>
      </c>
      <c r="M1202" s="37">
        <v>7332</v>
      </c>
      <c r="N1202" s="37">
        <v>7332</v>
      </c>
      <c r="O1202" s="37">
        <v>7332</v>
      </c>
      <c r="P1202" s="37">
        <v>7332</v>
      </c>
      <c r="Q1202" s="37">
        <v>7332</v>
      </c>
      <c r="R1202" s="37">
        <v>7332</v>
      </c>
      <c r="S1202" s="37">
        <v>7332</v>
      </c>
    </row>
    <row r="1203" spans="2:19">
      <c r="B1203" s="6">
        <v>1962</v>
      </c>
      <c r="C1203" s="37"/>
      <c r="D1203" s="37"/>
      <c r="E1203" s="37"/>
      <c r="F1203" s="37"/>
      <c r="G1203" s="37"/>
      <c r="H1203" s="37"/>
      <c r="I1203" s="37"/>
      <c r="J1203" s="37"/>
      <c r="K1203" s="37">
        <v>114</v>
      </c>
      <c r="L1203" s="37">
        <v>114</v>
      </c>
      <c r="M1203" s="37">
        <v>114</v>
      </c>
      <c r="N1203" s="37">
        <v>114</v>
      </c>
      <c r="O1203" s="37">
        <v>114</v>
      </c>
      <c r="P1203" s="37">
        <v>114</v>
      </c>
      <c r="Q1203" s="37">
        <v>114</v>
      </c>
      <c r="R1203" s="37">
        <v>114</v>
      </c>
      <c r="S1203" s="37">
        <v>114</v>
      </c>
    </row>
    <row r="1204" spans="2:19">
      <c r="B1204" s="6">
        <v>1961</v>
      </c>
      <c r="C1204" s="37"/>
      <c r="D1204" s="37"/>
      <c r="E1204" s="37"/>
      <c r="F1204" s="37"/>
      <c r="G1204" s="37"/>
      <c r="H1204" s="37"/>
      <c r="I1204" s="37"/>
      <c r="J1204" s="37"/>
      <c r="K1204" s="37">
        <v>5255</v>
      </c>
      <c r="L1204" s="37">
        <v>5255</v>
      </c>
      <c r="M1204" s="37">
        <v>5255</v>
      </c>
      <c r="N1204" s="37">
        <v>5255</v>
      </c>
      <c r="O1204" s="37">
        <v>5255</v>
      </c>
      <c r="P1204" s="37">
        <v>5255</v>
      </c>
      <c r="Q1204" s="37">
        <v>5255</v>
      </c>
      <c r="R1204" s="37">
        <v>5255</v>
      </c>
      <c r="S1204" s="37">
        <v>5255</v>
      </c>
    </row>
    <row r="1205" spans="2:19">
      <c r="B1205" s="6">
        <v>1960</v>
      </c>
      <c r="C1205" s="37"/>
      <c r="D1205" s="37"/>
      <c r="E1205" s="37"/>
      <c r="F1205" s="37"/>
      <c r="G1205" s="37"/>
      <c r="H1205" s="37"/>
      <c r="I1205" s="37"/>
      <c r="J1205" s="37"/>
      <c r="K1205" s="37">
        <v>275</v>
      </c>
      <c r="L1205" s="37">
        <v>275</v>
      </c>
      <c r="M1205" s="37">
        <v>275</v>
      </c>
      <c r="N1205" s="37">
        <v>275</v>
      </c>
      <c r="O1205" s="37">
        <v>275</v>
      </c>
      <c r="P1205" s="37">
        <v>275</v>
      </c>
      <c r="Q1205" s="37">
        <v>275</v>
      </c>
      <c r="R1205" s="37">
        <v>275</v>
      </c>
      <c r="S1205" s="37">
        <v>275</v>
      </c>
    </row>
    <row r="1206" spans="2:19">
      <c r="B1206" s="6">
        <v>1959</v>
      </c>
      <c r="C1206" s="37"/>
      <c r="D1206" s="37"/>
      <c r="E1206" s="37"/>
      <c r="F1206" s="37"/>
      <c r="G1206" s="37"/>
      <c r="H1206" s="37"/>
      <c r="I1206" s="37"/>
      <c r="J1206" s="37"/>
      <c r="K1206" s="37">
        <v>576</v>
      </c>
      <c r="L1206" s="37">
        <v>576</v>
      </c>
      <c r="M1206" s="37">
        <v>576</v>
      </c>
      <c r="N1206" s="37">
        <v>576</v>
      </c>
      <c r="O1206" s="37">
        <v>576</v>
      </c>
      <c r="P1206" s="37">
        <v>576</v>
      </c>
      <c r="Q1206" s="37">
        <v>576</v>
      </c>
      <c r="R1206" s="37">
        <v>576</v>
      </c>
      <c r="S1206" s="37">
        <v>576</v>
      </c>
    </row>
    <row r="1207" spans="2:19">
      <c r="B1207" s="6">
        <v>1958</v>
      </c>
      <c r="C1207" s="37"/>
      <c r="D1207" s="37"/>
      <c r="E1207" s="37"/>
      <c r="F1207" s="37"/>
      <c r="G1207" s="37"/>
      <c r="H1207" s="37"/>
      <c r="I1207" s="37"/>
      <c r="J1207" s="37"/>
      <c r="K1207" s="37">
        <v>79</v>
      </c>
      <c r="L1207" s="37">
        <v>79</v>
      </c>
      <c r="M1207" s="37">
        <v>79</v>
      </c>
      <c r="N1207" s="37">
        <v>79</v>
      </c>
      <c r="O1207" s="37">
        <v>79</v>
      </c>
      <c r="P1207" s="37">
        <v>79</v>
      </c>
      <c r="Q1207" s="37">
        <v>79</v>
      </c>
      <c r="R1207" s="37">
        <v>79</v>
      </c>
      <c r="S1207" s="37">
        <v>79</v>
      </c>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v>347</v>
      </c>
      <c r="L1209" s="37">
        <v>347</v>
      </c>
      <c r="M1209" s="37">
        <v>347</v>
      </c>
      <c r="N1209" s="37">
        <v>347</v>
      </c>
      <c r="O1209" s="37">
        <v>347</v>
      </c>
      <c r="P1209" s="37">
        <v>347</v>
      </c>
      <c r="Q1209" s="37">
        <v>347</v>
      </c>
      <c r="R1209" s="37">
        <v>347</v>
      </c>
      <c r="S1209" s="37">
        <v>347</v>
      </c>
    </row>
    <row r="1210" spans="2:19">
      <c r="B1210" s="6">
        <v>1955</v>
      </c>
      <c r="C1210" s="37"/>
      <c r="D1210" s="37"/>
      <c r="E1210" s="37"/>
      <c r="F1210" s="37"/>
      <c r="G1210" s="37"/>
      <c r="H1210" s="37"/>
      <c r="I1210" s="37"/>
      <c r="J1210" s="37"/>
      <c r="K1210" s="37">
        <v>313</v>
      </c>
      <c r="L1210" s="37">
        <v>313</v>
      </c>
      <c r="M1210" s="37">
        <v>313</v>
      </c>
      <c r="N1210" s="37">
        <v>313</v>
      </c>
      <c r="O1210" s="37">
        <v>313</v>
      </c>
      <c r="P1210" s="37">
        <v>313</v>
      </c>
      <c r="Q1210" s="37">
        <v>313</v>
      </c>
      <c r="R1210" s="37">
        <v>313</v>
      </c>
      <c r="S1210" s="37">
        <v>313</v>
      </c>
    </row>
    <row r="1211" spans="2:19">
      <c r="B1211" s="6">
        <v>1954</v>
      </c>
      <c r="C1211" s="37"/>
      <c r="D1211" s="37"/>
      <c r="E1211" s="37"/>
      <c r="F1211" s="37"/>
      <c r="G1211" s="37"/>
      <c r="H1211" s="37"/>
      <c r="I1211" s="37"/>
      <c r="J1211" s="37"/>
      <c r="K1211" s="37">
        <v>36</v>
      </c>
      <c r="L1211" s="37">
        <v>36</v>
      </c>
      <c r="M1211" s="37">
        <v>36</v>
      </c>
      <c r="N1211" s="37">
        <v>36</v>
      </c>
      <c r="O1211" s="37">
        <v>36</v>
      </c>
      <c r="P1211" s="37">
        <v>36</v>
      </c>
      <c r="Q1211" s="37">
        <v>36</v>
      </c>
      <c r="R1211" s="37">
        <v>36</v>
      </c>
      <c r="S1211" s="37">
        <v>36</v>
      </c>
    </row>
    <row r="1212" spans="2:19">
      <c r="B1212" s="6">
        <v>1953</v>
      </c>
      <c r="C1212" s="37"/>
      <c r="D1212" s="37"/>
      <c r="E1212" s="37"/>
      <c r="F1212" s="37"/>
      <c r="G1212" s="37"/>
      <c r="H1212" s="37"/>
      <c r="I1212" s="37"/>
      <c r="J1212" s="37"/>
      <c r="K1212" s="37">
        <v>333</v>
      </c>
      <c r="L1212" s="37">
        <v>333</v>
      </c>
      <c r="M1212" s="37">
        <v>333</v>
      </c>
      <c r="N1212" s="37">
        <v>333</v>
      </c>
      <c r="O1212" s="37">
        <v>333</v>
      </c>
      <c r="P1212" s="37">
        <v>333</v>
      </c>
      <c r="Q1212" s="37">
        <v>333</v>
      </c>
      <c r="R1212" s="37">
        <v>333</v>
      </c>
      <c r="S1212" s="37">
        <v>333</v>
      </c>
    </row>
    <row r="1213" spans="2:19">
      <c r="B1213" s="6">
        <v>1952</v>
      </c>
      <c r="C1213" s="37"/>
      <c r="D1213" s="37"/>
      <c r="E1213" s="37"/>
      <c r="F1213" s="37"/>
      <c r="G1213" s="37"/>
      <c r="H1213" s="37"/>
      <c r="I1213" s="37"/>
      <c r="J1213" s="37"/>
      <c r="K1213" s="37">
        <v>10826</v>
      </c>
      <c r="L1213" s="37">
        <v>10826</v>
      </c>
      <c r="M1213" s="37">
        <v>10826</v>
      </c>
      <c r="N1213" s="37">
        <v>10826</v>
      </c>
      <c r="O1213" s="37">
        <v>10826</v>
      </c>
      <c r="P1213" s="37">
        <v>10826</v>
      </c>
      <c r="Q1213" s="37">
        <v>10826</v>
      </c>
      <c r="R1213" s="37">
        <v>10826</v>
      </c>
      <c r="S1213" s="37">
        <v>10826</v>
      </c>
    </row>
    <row r="1214" spans="2:19">
      <c r="B1214" s="6">
        <v>1951</v>
      </c>
      <c r="C1214" s="37"/>
      <c r="D1214" s="37"/>
      <c r="E1214" s="37"/>
      <c r="F1214" s="37"/>
      <c r="G1214" s="37"/>
      <c r="H1214" s="37"/>
      <c r="I1214" s="37"/>
      <c r="J1214" s="37"/>
      <c r="K1214" s="37">
        <v>22056</v>
      </c>
      <c r="L1214" s="37">
        <v>22056</v>
      </c>
      <c r="M1214" s="37">
        <v>22056</v>
      </c>
      <c r="N1214" s="37">
        <v>22056</v>
      </c>
      <c r="O1214" s="37">
        <v>22056</v>
      </c>
      <c r="P1214" s="37">
        <v>22056</v>
      </c>
      <c r="Q1214" s="37">
        <v>22056</v>
      </c>
      <c r="R1214" s="37">
        <v>22056</v>
      </c>
      <c r="S1214" s="37">
        <v>22056</v>
      </c>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12499366</v>
      </c>
      <c r="D1236" s="8">
        <f>SUM(D1158:D1235)</f>
        <v>12670502</v>
      </c>
      <c r="E1236" s="8">
        <f>SUM(E1157:E1235)</f>
        <v>12796215</v>
      </c>
      <c r="F1236" s="8">
        <f>SUM(F1156:F1235)</f>
        <v>12991769</v>
      </c>
      <c r="G1236" s="8">
        <f>SUM(G1155:G1235)</f>
        <v>13108328</v>
      </c>
      <c r="H1236" s="8">
        <f t="shared" ref="H1236:M1236" si="12">SUM(H1149:H1235)</f>
        <v>13183592</v>
      </c>
      <c r="I1236" s="8">
        <f t="shared" si="12"/>
        <v>13247929</v>
      </c>
      <c r="J1236" s="8">
        <f t="shared" si="12"/>
        <v>13338757.49</v>
      </c>
      <c r="K1236" s="8">
        <f t="shared" si="12"/>
        <v>14532727.469999999</v>
      </c>
      <c r="L1236" s="8">
        <f t="shared" si="12"/>
        <v>14596424.09</v>
      </c>
      <c r="M1236" s="8">
        <f t="shared" si="12"/>
        <v>14651090.48</v>
      </c>
      <c r="N1236" s="11">
        <f>SUM(N1144:N1235)</f>
        <v>14695504.48</v>
      </c>
      <c r="O1236" s="11">
        <f>SUM(O1144:O1235)</f>
        <v>14723906.609999999</v>
      </c>
      <c r="P1236" s="11">
        <f>SUM(P1144:P1235)</f>
        <v>14723906.609999999</v>
      </c>
      <c r="Q1236" s="11">
        <f>SUM(Q1144:Q1235)</f>
        <v>14729376.199999999</v>
      </c>
      <c r="R1236" s="11">
        <f>SUM(R1143:R1235)</f>
        <v>14835321.66</v>
      </c>
      <c r="S1236" s="11">
        <f>SUM(S1143:S1235)</f>
        <v>14899082.51</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v>15393.560000000027</v>
      </c>
      <c r="M1245" s="37">
        <v>15393.560000000027</v>
      </c>
      <c r="N1245" s="37">
        <v>15393.560000000027</v>
      </c>
      <c r="O1245" s="37">
        <v>15393.560000000027</v>
      </c>
      <c r="P1245" s="37">
        <v>15393.560000000027</v>
      </c>
      <c r="Q1245" s="37">
        <v>15393.560000000027</v>
      </c>
      <c r="R1245" s="37">
        <v>15393.560000000027</v>
      </c>
      <c r="S1245" s="37">
        <v>15393.560000000027</v>
      </c>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v>25000.070000000065</v>
      </c>
      <c r="D1254" s="37">
        <v>25000.070000000065</v>
      </c>
      <c r="E1254" s="37">
        <v>25000.070000000065</v>
      </c>
      <c r="F1254" s="37">
        <v>25000.070000000065</v>
      </c>
      <c r="G1254" s="37">
        <v>25000.070000000065</v>
      </c>
      <c r="H1254" s="37">
        <v>25000.070000000065</v>
      </c>
      <c r="I1254" s="37">
        <v>25000.070000000065</v>
      </c>
      <c r="J1254" s="37">
        <v>25000.070000000065</v>
      </c>
      <c r="K1254" s="37">
        <v>25000.070000000065</v>
      </c>
      <c r="L1254" s="37">
        <v>25000.070000000065</v>
      </c>
      <c r="M1254" s="37">
        <v>25000.070000000065</v>
      </c>
      <c r="N1254" s="37">
        <v>25000.070000000065</v>
      </c>
      <c r="O1254" s="37">
        <v>25000.070000000065</v>
      </c>
      <c r="P1254" s="37">
        <v>25000.070000000065</v>
      </c>
      <c r="Q1254" s="37">
        <v>25000.070000000065</v>
      </c>
      <c r="R1254" s="37">
        <v>25000.070000000065</v>
      </c>
      <c r="S1254" s="37">
        <v>25000.070000000065</v>
      </c>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v>24849</v>
      </c>
      <c r="D1258" s="37">
        <v>24849</v>
      </c>
      <c r="E1258" s="37">
        <v>24849</v>
      </c>
      <c r="F1258" s="37">
        <v>24849</v>
      </c>
      <c r="G1258" s="37">
        <v>24849</v>
      </c>
      <c r="H1258" s="37">
        <v>24849</v>
      </c>
      <c r="I1258" s="37">
        <v>24849</v>
      </c>
      <c r="J1258" s="37">
        <v>24849</v>
      </c>
      <c r="K1258" s="37">
        <v>24849</v>
      </c>
      <c r="L1258" s="37">
        <v>24849</v>
      </c>
      <c r="M1258" s="37">
        <v>24849</v>
      </c>
      <c r="N1258" s="37">
        <v>24849</v>
      </c>
      <c r="O1258" s="37">
        <v>24849</v>
      </c>
      <c r="P1258" s="37">
        <v>24849</v>
      </c>
      <c r="Q1258" s="37">
        <v>24849</v>
      </c>
      <c r="R1258" s="37">
        <v>24849</v>
      </c>
      <c r="S1258" s="37">
        <v>24849</v>
      </c>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v>31379.350000000006</v>
      </c>
      <c r="D1267" s="37">
        <v>31379.350000000006</v>
      </c>
      <c r="E1267" s="37">
        <v>31379.350000000006</v>
      </c>
      <c r="F1267" s="37">
        <v>31379.350000000006</v>
      </c>
      <c r="G1267" s="37">
        <v>31379.350000000006</v>
      </c>
      <c r="H1267" s="37">
        <v>31379.350000000006</v>
      </c>
      <c r="I1267" s="37">
        <v>31379.350000000006</v>
      </c>
      <c r="J1267" s="37">
        <v>31379.350000000006</v>
      </c>
      <c r="K1267" s="37">
        <v>31379.350000000006</v>
      </c>
      <c r="L1267" s="37">
        <v>31379.350000000006</v>
      </c>
      <c r="M1267" s="37">
        <v>31379.350000000006</v>
      </c>
      <c r="N1267" s="37">
        <v>31379.350000000006</v>
      </c>
      <c r="O1267" s="37">
        <v>31379.350000000006</v>
      </c>
      <c r="P1267" s="37">
        <v>31379.350000000006</v>
      </c>
      <c r="Q1267" s="37">
        <v>31379.350000000006</v>
      </c>
      <c r="R1267" s="37">
        <v>31379.350000000006</v>
      </c>
      <c r="S1267" s="37">
        <v>31379.350000000006</v>
      </c>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v>188381.5</v>
      </c>
      <c r="D1269" s="37">
        <v>188381.5</v>
      </c>
      <c r="E1269" s="37">
        <v>188381.5</v>
      </c>
      <c r="F1269" s="37">
        <v>188381.5</v>
      </c>
      <c r="G1269" s="37">
        <v>188381.5</v>
      </c>
      <c r="H1269" s="37">
        <v>188381.5</v>
      </c>
      <c r="I1269" s="37">
        <v>188381.5</v>
      </c>
      <c r="J1269" s="37">
        <v>188381.5</v>
      </c>
      <c r="K1269" s="37">
        <v>188381.5</v>
      </c>
      <c r="L1269" s="37">
        <v>188381.5</v>
      </c>
      <c r="M1269" s="37">
        <v>188381.5</v>
      </c>
      <c r="N1269" s="37">
        <v>188381.5</v>
      </c>
      <c r="O1269" s="37">
        <v>188381.5</v>
      </c>
      <c r="P1269" s="37">
        <v>188381.5</v>
      </c>
      <c r="Q1269" s="37">
        <v>188381.5</v>
      </c>
      <c r="R1269" s="37">
        <v>188381.5</v>
      </c>
      <c r="S1269" s="37">
        <v>188381.5</v>
      </c>
    </row>
    <row r="1270" spans="2:19">
      <c r="B1270" s="6">
        <v>1990</v>
      </c>
      <c r="C1270" s="37">
        <v>176872.49</v>
      </c>
      <c r="D1270" s="37">
        <v>176872.49</v>
      </c>
      <c r="E1270" s="37">
        <v>176872.49</v>
      </c>
      <c r="F1270" s="37">
        <v>176872.49</v>
      </c>
      <c r="G1270" s="37">
        <v>176872.49</v>
      </c>
      <c r="H1270" s="37">
        <v>176872.49</v>
      </c>
      <c r="I1270" s="37">
        <v>176872.49</v>
      </c>
      <c r="J1270" s="37">
        <v>176872.49</v>
      </c>
      <c r="K1270" s="37">
        <v>176872.49</v>
      </c>
      <c r="L1270" s="37">
        <v>176872.49</v>
      </c>
      <c r="M1270" s="37">
        <v>176872.49</v>
      </c>
      <c r="N1270" s="37">
        <v>176872.49</v>
      </c>
      <c r="O1270" s="37">
        <v>176872.49</v>
      </c>
      <c r="P1270" s="37">
        <v>176872.49</v>
      </c>
      <c r="Q1270" s="37">
        <v>176872.49</v>
      </c>
      <c r="R1270" s="37">
        <v>176872.49</v>
      </c>
      <c r="S1270" s="37">
        <v>176872.49</v>
      </c>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v>39925.289999999994</v>
      </c>
      <c r="D1278" s="37">
        <v>39925.289999999994</v>
      </c>
      <c r="E1278" s="37">
        <v>39925.289999999994</v>
      </c>
      <c r="F1278" s="37">
        <v>39925.289999999994</v>
      </c>
      <c r="G1278" s="37">
        <v>39925.289999999994</v>
      </c>
      <c r="H1278" s="37">
        <v>39925.289999999994</v>
      </c>
      <c r="I1278" s="37">
        <v>39925.289999999994</v>
      </c>
      <c r="J1278" s="37">
        <v>39925.289999999994</v>
      </c>
      <c r="K1278" s="37">
        <v>39925.289999999994</v>
      </c>
      <c r="L1278" s="37">
        <v>39925.289999999994</v>
      </c>
      <c r="M1278" s="37">
        <v>39925.289999999994</v>
      </c>
      <c r="N1278" s="37">
        <v>39925.289999999994</v>
      </c>
      <c r="O1278" s="37">
        <v>39925.289999999994</v>
      </c>
      <c r="P1278" s="37">
        <v>39925.289999999994</v>
      </c>
      <c r="Q1278" s="37">
        <v>39925.289999999994</v>
      </c>
      <c r="R1278" s="37">
        <v>39925.289999999994</v>
      </c>
      <c r="S1278" s="37">
        <v>39925.289999999994</v>
      </c>
    </row>
    <row r="1279" spans="2:19">
      <c r="B1279" s="6">
        <v>1981</v>
      </c>
      <c r="C1279" s="37">
        <v>6861.5600000000559</v>
      </c>
      <c r="D1279" s="37">
        <v>6861.5600000000559</v>
      </c>
      <c r="E1279" s="37">
        <v>6861.5600000000559</v>
      </c>
      <c r="F1279" s="37">
        <v>6861.5600000000559</v>
      </c>
      <c r="G1279" s="37">
        <v>6861.5600000000559</v>
      </c>
      <c r="H1279" s="37">
        <v>6861.5600000000559</v>
      </c>
      <c r="I1279" s="37">
        <v>6861.5600000000559</v>
      </c>
      <c r="J1279" s="37">
        <v>6861.5600000000559</v>
      </c>
      <c r="K1279" s="37">
        <v>6861.5600000000559</v>
      </c>
      <c r="L1279" s="37">
        <v>6861.5600000000559</v>
      </c>
      <c r="M1279" s="37">
        <v>6861.5600000000559</v>
      </c>
      <c r="N1279" s="37">
        <v>6861.5600000000559</v>
      </c>
      <c r="O1279" s="37">
        <v>6861.5600000000559</v>
      </c>
      <c r="P1279" s="37">
        <v>6861.5600000000559</v>
      </c>
      <c r="Q1279" s="37">
        <v>6861.5600000000559</v>
      </c>
      <c r="R1279" s="37">
        <v>6861.5600000000559</v>
      </c>
      <c r="S1279" s="37">
        <v>6861.5600000000559</v>
      </c>
    </row>
    <row r="1280" spans="2:19">
      <c r="B1280" s="6">
        <v>1980</v>
      </c>
      <c r="C1280" s="37">
        <v>2454.070000000007</v>
      </c>
      <c r="D1280" s="37">
        <v>2454.070000000007</v>
      </c>
      <c r="E1280" s="37">
        <v>2454.070000000007</v>
      </c>
      <c r="F1280" s="37">
        <v>2454.070000000007</v>
      </c>
      <c r="G1280" s="37">
        <v>2454.070000000007</v>
      </c>
      <c r="H1280" s="37">
        <v>2454.070000000007</v>
      </c>
      <c r="I1280" s="37">
        <v>2454.070000000007</v>
      </c>
      <c r="J1280" s="37">
        <v>2454.070000000007</v>
      </c>
      <c r="K1280" s="37">
        <v>2454.070000000007</v>
      </c>
      <c r="L1280" s="37">
        <v>2454.070000000007</v>
      </c>
      <c r="M1280" s="37">
        <v>2454.070000000007</v>
      </c>
      <c r="N1280" s="37">
        <v>2454.070000000007</v>
      </c>
      <c r="O1280" s="37">
        <v>2454.070000000007</v>
      </c>
      <c r="P1280" s="37">
        <v>2454.070000000007</v>
      </c>
      <c r="Q1280" s="37">
        <v>2454.070000000007</v>
      </c>
      <c r="R1280" s="37">
        <v>2454.070000000007</v>
      </c>
      <c r="S1280" s="37">
        <v>2454.070000000007</v>
      </c>
    </row>
    <row r="1281" spans="2:19">
      <c r="B1281" s="6">
        <v>1979</v>
      </c>
      <c r="C1281" s="37">
        <v>9334.7699999999968</v>
      </c>
      <c r="D1281" s="37">
        <v>9334.7699999999968</v>
      </c>
      <c r="E1281" s="37">
        <v>9334.7699999999968</v>
      </c>
      <c r="F1281" s="37">
        <v>9334.7699999999968</v>
      </c>
      <c r="G1281" s="37">
        <v>9334.7699999999968</v>
      </c>
      <c r="H1281" s="37">
        <v>9334.7699999999968</v>
      </c>
      <c r="I1281" s="37">
        <v>9334.7699999999968</v>
      </c>
      <c r="J1281" s="37">
        <v>9334.7699999999968</v>
      </c>
      <c r="K1281" s="37">
        <v>9334.7699999999968</v>
      </c>
      <c r="L1281" s="37">
        <v>9334.7699999999968</v>
      </c>
      <c r="M1281" s="37">
        <v>9334.7699999999968</v>
      </c>
      <c r="N1281" s="37">
        <v>9334.7699999999968</v>
      </c>
      <c r="O1281" s="37">
        <v>9334.7699999999968</v>
      </c>
      <c r="P1281" s="37">
        <v>9334.7699999999968</v>
      </c>
      <c r="Q1281" s="37">
        <v>9334.7699999999968</v>
      </c>
      <c r="R1281" s="37">
        <v>9334.7699999999968</v>
      </c>
      <c r="S1281" s="37">
        <v>9334.7699999999968</v>
      </c>
    </row>
    <row r="1282" spans="2:19">
      <c r="B1282" s="6">
        <v>1978</v>
      </c>
      <c r="C1282" s="37">
        <v>1801.7300000000032</v>
      </c>
      <c r="D1282" s="37">
        <v>1801.7300000000032</v>
      </c>
      <c r="E1282" s="37">
        <v>1801.7300000000032</v>
      </c>
      <c r="F1282" s="37">
        <v>1801.7300000000032</v>
      </c>
      <c r="G1282" s="37">
        <v>1801.7300000000032</v>
      </c>
      <c r="H1282" s="37">
        <v>1801.7300000000032</v>
      </c>
      <c r="I1282" s="37">
        <v>1801.7300000000032</v>
      </c>
      <c r="J1282" s="37">
        <v>1801.7300000000032</v>
      </c>
      <c r="K1282" s="37">
        <v>1801.7300000000032</v>
      </c>
      <c r="L1282" s="37">
        <v>1801.7300000000032</v>
      </c>
      <c r="M1282" s="37">
        <v>1801.7300000000032</v>
      </c>
      <c r="N1282" s="37">
        <v>1801.7300000000032</v>
      </c>
      <c r="O1282" s="37">
        <v>1801.7300000000032</v>
      </c>
      <c r="P1282" s="37">
        <v>1801.7300000000032</v>
      </c>
      <c r="Q1282" s="37">
        <v>1801.7300000000032</v>
      </c>
      <c r="R1282" s="37">
        <v>1801.7300000000032</v>
      </c>
      <c r="S1282" s="37">
        <v>1801.7300000000032</v>
      </c>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v>2506.9699999999721</v>
      </c>
      <c r="D1284" s="37">
        <v>2506.9699999999721</v>
      </c>
      <c r="E1284" s="37">
        <v>2506.9699999999721</v>
      </c>
      <c r="F1284" s="37">
        <v>2506.9699999999721</v>
      </c>
      <c r="G1284" s="37">
        <v>2506.9699999999721</v>
      </c>
      <c r="H1284" s="37">
        <v>2506.9699999999721</v>
      </c>
      <c r="I1284" s="37">
        <v>2506.9699999999721</v>
      </c>
      <c r="J1284" s="37">
        <v>2506.9699999999721</v>
      </c>
      <c r="K1284" s="37">
        <v>2506.9699999999721</v>
      </c>
      <c r="L1284" s="37">
        <v>2506.9699999999721</v>
      </c>
      <c r="M1284" s="37">
        <v>2506.9699999999721</v>
      </c>
      <c r="N1284" s="37">
        <v>2506.9699999999721</v>
      </c>
      <c r="O1284" s="37">
        <v>2506.9699999999721</v>
      </c>
      <c r="P1284" s="37">
        <v>2506.9699999999721</v>
      </c>
      <c r="Q1284" s="37">
        <v>2506.9699999999721</v>
      </c>
      <c r="R1284" s="37">
        <v>2506.9699999999721</v>
      </c>
      <c r="S1284" s="37">
        <v>2506.9699999999721</v>
      </c>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v>964444.77</v>
      </c>
      <c r="D1288" s="37">
        <v>964444.77</v>
      </c>
      <c r="E1288" s="37">
        <v>964444.77</v>
      </c>
      <c r="F1288" s="37">
        <v>964444.77</v>
      </c>
      <c r="G1288" s="37">
        <v>964444.77</v>
      </c>
      <c r="H1288" s="37">
        <v>964444.77</v>
      </c>
      <c r="I1288" s="37">
        <v>964444.77</v>
      </c>
      <c r="J1288" s="37">
        <v>964444.77</v>
      </c>
      <c r="K1288" s="37">
        <v>964444.77</v>
      </c>
      <c r="L1288" s="37">
        <v>964444.77</v>
      </c>
      <c r="M1288" s="37">
        <v>964444.77</v>
      </c>
      <c r="N1288" s="37">
        <v>964444.77</v>
      </c>
      <c r="O1288" s="37">
        <v>964444.77</v>
      </c>
      <c r="P1288" s="37">
        <v>964444.77</v>
      </c>
      <c r="Q1288" s="37">
        <v>964444.77</v>
      </c>
      <c r="R1288" s="37">
        <v>964444.77</v>
      </c>
      <c r="S1288" s="37">
        <v>964444.77</v>
      </c>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1473811.57</v>
      </c>
      <c r="D1331" s="8">
        <f>SUM(D1253:D1330)</f>
        <v>1473811.57</v>
      </c>
      <c r="E1331" s="8">
        <f>SUM(E1252:E1330)</f>
        <v>1473811.57</v>
      </c>
      <c r="F1331" s="8">
        <f>SUM(F1251:F1330)</f>
        <v>1473811.57</v>
      </c>
      <c r="G1331" s="8">
        <f>SUM(G1250:G1330)</f>
        <v>1473811.57</v>
      </c>
      <c r="H1331" s="8">
        <f t="shared" ref="H1331:M1331" si="13">SUM(H1244:H1330)</f>
        <v>1473811.57</v>
      </c>
      <c r="I1331" s="8">
        <f t="shared" si="13"/>
        <v>1473811.57</v>
      </c>
      <c r="J1331" s="8">
        <f t="shared" si="13"/>
        <v>1473811.57</v>
      </c>
      <c r="K1331" s="8">
        <f t="shared" si="13"/>
        <v>1473811.57</v>
      </c>
      <c r="L1331" s="8">
        <f t="shared" si="13"/>
        <v>1489205.1300000001</v>
      </c>
      <c r="M1331" s="8">
        <f t="shared" si="13"/>
        <v>1489205.1300000001</v>
      </c>
      <c r="N1331" s="11">
        <f>SUM(N1239:N1330)</f>
        <v>1489205.1300000001</v>
      </c>
      <c r="O1331" s="11">
        <f>SUM(O1239:O1330)</f>
        <v>1489205.1300000001</v>
      </c>
      <c r="P1331" s="11">
        <f>SUM(P1239:P1330)</f>
        <v>1489205.1300000001</v>
      </c>
      <c r="Q1331" s="11">
        <f>SUM(Q1239:Q1330)</f>
        <v>1489205.1300000001</v>
      </c>
      <c r="R1331" s="11">
        <f>SUM(R1238:R1330)</f>
        <v>1489205.1300000001</v>
      </c>
      <c r="S1331" s="11">
        <f>SUM(S1238:S1330)</f>
        <v>1489205.1300000001</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 t="shared" ref="H1426:M1426" si="14">SUM(H1339:H1425)</f>
        <v>0</v>
      </c>
      <c r="I1426" s="8">
        <f t="shared" si="14"/>
        <v>0</v>
      </c>
      <c r="J1426" s="8">
        <f t="shared" si="14"/>
        <v>0</v>
      </c>
      <c r="K1426" s="8">
        <f t="shared" si="14"/>
        <v>0</v>
      </c>
      <c r="L1426" s="8">
        <f t="shared" si="14"/>
        <v>0</v>
      </c>
      <c r="M1426" s="8">
        <f t="shared" si="14"/>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 t="shared" ref="H1521:M1521" si="15">SUM(H1434:H1520)</f>
        <v>0</v>
      </c>
      <c r="I1521" s="8">
        <f t="shared" si="15"/>
        <v>0</v>
      </c>
      <c r="J1521" s="8">
        <f t="shared" si="15"/>
        <v>0</v>
      </c>
      <c r="K1521" s="8">
        <f t="shared" si="15"/>
        <v>0</v>
      </c>
      <c r="L1521" s="8">
        <f t="shared" si="15"/>
        <v>0</v>
      </c>
      <c r="M1521" s="8">
        <f t="shared" si="15"/>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 t="shared" ref="H1616:M1616" si="16">SUM(H1529:H1615)</f>
        <v>0</v>
      </c>
      <c r="I1616" s="8">
        <f t="shared" si="16"/>
        <v>0</v>
      </c>
      <c r="J1616" s="8">
        <f t="shared" si="16"/>
        <v>0</v>
      </c>
      <c r="K1616" s="8">
        <f t="shared" si="16"/>
        <v>0</v>
      </c>
      <c r="L1616" s="8">
        <f t="shared" si="16"/>
        <v>0</v>
      </c>
      <c r="M1616" s="8">
        <f t="shared" si="16"/>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 t="shared" ref="H1711:M1711" si="17">SUM(H1624:H1710)</f>
        <v>0</v>
      </c>
      <c r="I1711" s="8">
        <f t="shared" si="17"/>
        <v>0</v>
      </c>
      <c r="J1711" s="8">
        <f t="shared" si="17"/>
        <v>0</v>
      </c>
      <c r="K1711" s="8">
        <f t="shared" si="17"/>
        <v>0</v>
      </c>
      <c r="L1711" s="8">
        <f t="shared" si="17"/>
        <v>0</v>
      </c>
      <c r="M1711" s="8">
        <f t="shared" si="17"/>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 t="shared" ref="H1806:M1806" si="18">SUM(H1719:H1805)</f>
        <v>0</v>
      </c>
      <c r="I1806" s="8">
        <f t="shared" si="18"/>
        <v>0</v>
      </c>
      <c r="J1806" s="8">
        <f t="shared" si="18"/>
        <v>0</v>
      </c>
      <c r="K1806" s="8">
        <f t="shared" si="18"/>
        <v>0</v>
      </c>
      <c r="L1806" s="8">
        <f t="shared" si="18"/>
        <v>0</v>
      </c>
      <c r="M1806" s="8">
        <f t="shared" si="18"/>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v>3500</v>
      </c>
      <c r="H1820" s="37">
        <v>3500</v>
      </c>
      <c r="I1820" s="37">
        <v>3500</v>
      </c>
      <c r="J1820" s="37">
        <v>3500</v>
      </c>
      <c r="K1820" s="37">
        <v>3500</v>
      </c>
      <c r="L1820" s="37">
        <v>3500</v>
      </c>
      <c r="M1820" s="37">
        <v>3500</v>
      </c>
      <c r="N1820" s="37">
        <v>3500</v>
      </c>
      <c r="O1820" s="37">
        <v>3500</v>
      </c>
      <c r="P1820" s="37">
        <v>3500</v>
      </c>
      <c r="Q1820" s="37">
        <v>3500</v>
      </c>
      <c r="R1820" s="37">
        <v>3500</v>
      </c>
      <c r="S1820" s="37">
        <v>3500</v>
      </c>
    </row>
    <row r="1821" spans="1:19">
      <c r="B1821" s="6">
        <v>2009</v>
      </c>
      <c r="C1821" s="36"/>
      <c r="D1821" s="36"/>
      <c r="E1821" s="36"/>
      <c r="F1821" s="37">
        <v>25071</v>
      </c>
      <c r="G1821" s="37">
        <v>25071</v>
      </c>
      <c r="H1821" s="37">
        <v>25071</v>
      </c>
      <c r="I1821" s="37">
        <v>25071</v>
      </c>
      <c r="J1821" s="37">
        <v>25071</v>
      </c>
      <c r="K1821" s="37">
        <v>25071</v>
      </c>
      <c r="L1821" s="37">
        <v>25071</v>
      </c>
      <c r="M1821" s="37">
        <v>25071</v>
      </c>
      <c r="N1821" s="37">
        <v>25071</v>
      </c>
      <c r="O1821" s="37">
        <v>25071</v>
      </c>
      <c r="P1821" s="37">
        <v>25071</v>
      </c>
      <c r="Q1821" s="37">
        <v>25071</v>
      </c>
      <c r="R1821" s="37">
        <v>25071</v>
      </c>
      <c r="S1821" s="37">
        <v>25071</v>
      </c>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v>300</v>
      </c>
      <c r="E1823" s="37">
        <v>300</v>
      </c>
      <c r="F1823" s="37">
        <v>300</v>
      </c>
      <c r="G1823" s="37">
        <v>300</v>
      </c>
      <c r="H1823" s="37">
        <v>300</v>
      </c>
      <c r="I1823" s="37">
        <v>300</v>
      </c>
      <c r="J1823" s="37">
        <v>300</v>
      </c>
      <c r="K1823" s="37">
        <v>300</v>
      </c>
      <c r="L1823" s="37">
        <v>300</v>
      </c>
      <c r="M1823" s="37">
        <v>300</v>
      </c>
      <c r="N1823" s="37">
        <v>300</v>
      </c>
      <c r="O1823" s="37">
        <v>300</v>
      </c>
      <c r="P1823" s="37">
        <v>300</v>
      </c>
      <c r="Q1823" s="37">
        <v>300</v>
      </c>
      <c r="R1823" s="37">
        <v>300</v>
      </c>
      <c r="S1823" s="37">
        <v>300</v>
      </c>
    </row>
    <row r="1824" spans="1:19">
      <c r="B1824" s="6">
        <v>2006</v>
      </c>
      <c r="C1824" s="37">
        <v>14000</v>
      </c>
      <c r="D1824" s="37">
        <v>14000</v>
      </c>
      <c r="E1824" s="37">
        <v>14000</v>
      </c>
      <c r="F1824" s="37">
        <v>14000</v>
      </c>
      <c r="G1824" s="37">
        <v>14000</v>
      </c>
      <c r="H1824" s="37">
        <v>14000</v>
      </c>
      <c r="I1824" s="37">
        <v>14000</v>
      </c>
      <c r="J1824" s="37">
        <v>14000</v>
      </c>
      <c r="K1824" s="37">
        <v>14000</v>
      </c>
      <c r="L1824" s="37">
        <v>14000</v>
      </c>
      <c r="M1824" s="37">
        <v>14000</v>
      </c>
      <c r="N1824" s="37">
        <v>14000</v>
      </c>
      <c r="O1824" s="37">
        <v>14000</v>
      </c>
      <c r="P1824" s="37">
        <v>14000</v>
      </c>
      <c r="Q1824" s="37">
        <v>14000</v>
      </c>
      <c r="R1824" s="37">
        <v>14000</v>
      </c>
      <c r="S1824" s="37">
        <v>14000</v>
      </c>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v>1475.93</v>
      </c>
      <c r="D1829" s="37">
        <v>1475.93</v>
      </c>
      <c r="E1829" s="37">
        <v>1475.93</v>
      </c>
      <c r="F1829" s="37">
        <v>1475.93</v>
      </c>
      <c r="G1829" s="37">
        <v>1475.93</v>
      </c>
      <c r="H1829" s="37">
        <v>1475.93</v>
      </c>
      <c r="I1829" s="37">
        <v>1475.93</v>
      </c>
      <c r="J1829" s="37">
        <v>1475.93</v>
      </c>
      <c r="K1829" s="37">
        <v>1475.93</v>
      </c>
      <c r="L1829" s="37">
        <v>1475.93</v>
      </c>
      <c r="M1829" s="37">
        <v>1475.93</v>
      </c>
      <c r="N1829" s="37">
        <v>1475.93</v>
      </c>
      <c r="O1829" s="37">
        <v>1475.93</v>
      </c>
      <c r="P1829" s="37">
        <v>1475.93</v>
      </c>
      <c r="Q1829" s="37">
        <v>1475.93</v>
      </c>
      <c r="R1829" s="37">
        <v>1475.93</v>
      </c>
      <c r="S1829" s="37">
        <v>1475.93</v>
      </c>
    </row>
    <row r="1830" spans="2:19">
      <c r="B1830" s="6">
        <v>2000</v>
      </c>
      <c r="C1830" s="37">
        <v>14387.24</v>
      </c>
      <c r="D1830" s="37">
        <v>14387.24</v>
      </c>
      <c r="E1830" s="37">
        <v>14387.24</v>
      </c>
      <c r="F1830" s="37">
        <v>14387.24</v>
      </c>
      <c r="G1830" s="37">
        <v>14387.24</v>
      </c>
      <c r="H1830" s="37">
        <v>14387.24</v>
      </c>
      <c r="I1830" s="37">
        <v>14387.24</v>
      </c>
      <c r="J1830" s="37">
        <v>14387.24</v>
      </c>
      <c r="K1830" s="37">
        <v>14387.24</v>
      </c>
      <c r="L1830" s="37">
        <v>14387.24</v>
      </c>
      <c r="M1830" s="37">
        <v>14387.24</v>
      </c>
      <c r="N1830" s="37">
        <v>14387.24</v>
      </c>
      <c r="O1830" s="37">
        <v>14387.24</v>
      </c>
      <c r="P1830" s="37">
        <v>14387.24</v>
      </c>
      <c r="Q1830" s="37">
        <v>14387.24</v>
      </c>
      <c r="R1830" s="37">
        <v>14387.24</v>
      </c>
      <c r="S1830" s="37">
        <v>14387.24</v>
      </c>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v>3067.75</v>
      </c>
      <c r="D1840" s="37">
        <v>3067.75</v>
      </c>
      <c r="E1840" s="37">
        <v>3067.75</v>
      </c>
      <c r="F1840" s="37">
        <v>3067.75</v>
      </c>
      <c r="G1840" s="37">
        <v>3067.75</v>
      </c>
      <c r="H1840" s="37">
        <v>3067.75</v>
      </c>
      <c r="I1840" s="37">
        <v>3067.75</v>
      </c>
      <c r="J1840" s="37">
        <v>3067.75</v>
      </c>
      <c r="K1840" s="37">
        <v>3067.75</v>
      </c>
      <c r="L1840" s="37">
        <v>3067.75</v>
      </c>
      <c r="M1840" s="37">
        <v>3067.75</v>
      </c>
      <c r="N1840" s="37">
        <v>3067.75</v>
      </c>
      <c r="O1840" s="37">
        <v>3067.75</v>
      </c>
      <c r="P1840" s="37">
        <v>3067.75</v>
      </c>
      <c r="Q1840" s="37">
        <v>3067.75</v>
      </c>
      <c r="R1840" s="37">
        <v>3067.75</v>
      </c>
      <c r="S1840" s="37">
        <v>3067.75</v>
      </c>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v>12307.31</v>
      </c>
      <c r="D1847" s="37">
        <v>12307.31</v>
      </c>
      <c r="E1847" s="37">
        <v>12307.31</v>
      </c>
      <c r="F1847" s="37">
        <v>12307.31</v>
      </c>
      <c r="G1847" s="37">
        <v>12307.31</v>
      </c>
      <c r="H1847" s="37">
        <v>12307.31</v>
      </c>
      <c r="I1847" s="37">
        <v>12307.31</v>
      </c>
      <c r="J1847" s="37">
        <v>12307.31</v>
      </c>
      <c r="K1847" s="37">
        <v>12307.31</v>
      </c>
      <c r="L1847" s="37">
        <v>12307.31</v>
      </c>
      <c r="M1847" s="37">
        <v>12307.31</v>
      </c>
      <c r="N1847" s="37">
        <v>12307.31</v>
      </c>
      <c r="O1847" s="37">
        <v>12307.31</v>
      </c>
      <c r="P1847" s="37">
        <v>12307.31</v>
      </c>
      <c r="Q1847" s="37">
        <v>12307.31</v>
      </c>
      <c r="R1847" s="37">
        <v>12307.31</v>
      </c>
      <c r="S1847" s="37">
        <v>12307.31</v>
      </c>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v>9111.2199999999993</v>
      </c>
      <c r="D1849" s="37">
        <v>9111.2199999999993</v>
      </c>
      <c r="E1849" s="37">
        <v>9111.2199999999993</v>
      </c>
      <c r="F1849" s="37">
        <v>9111.2199999999993</v>
      </c>
      <c r="G1849" s="37">
        <v>9111.2199999999993</v>
      </c>
      <c r="H1849" s="37">
        <v>9111.2199999999993</v>
      </c>
      <c r="I1849" s="37">
        <v>9111.2199999999993</v>
      </c>
      <c r="J1849" s="37">
        <v>9111.2199999999993</v>
      </c>
      <c r="K1849" s="37">
        <v>9111.2199999999993</v>
      </c>
      <c r="L1849" s="37">
        <v>9111.2199999999993</v>
      </c>
      <c r="M1849" s="37">
        <v>9111.2199999999993</v>
      </c>
      <c r="N1849" s="37">
        <v>9111.2199999999993</v>
      </c>
      <c r="O1849" s="37">
        <v>9111.2199999999993</v>
      </c>
      <c r="P1849" s="37">
        <v>9111.2199999999993</v>
      </c>
      <c r="Q1849" s="37">
        <v>9111.2199999999993</v>
      </c>
      <c r="R1849" s="37">
        <v>9111.2199999999993</v>
      </c>
      <c r="S1849" s="37">
        <v>9111.2199999999993</v>
      </c>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v>8939.43</v>
      </c>
      <c r="D1851" s="37">
        <v>8939.43</v>
      </c>
      <c r="E1851" s="37">
        <v>8939.43</v>
      </c>
      <c r="F1851" s="37">
        <v>8939.43</v>
      </c>
      <c r="G1851" s="37">
        <v>8939.43</v>
      </c>
      <c r="H1851" s="37">
        <v>8939.43</v>
      </c>
      <c r="I1851" s="37">
        <v>8939.43</v>
      </c>
      <c r="J1851" s="37">
        <v>8939.43</v>
      </c>
      <c r="K1851" s="37">
        <v>8939.43</v>
      </c>
      <c r="L1851" s="37">
        <v>8939.43</v>
      </c>
      <c r="M1851" s="37">
        <v>8939.43</v>
      </c>
      <c r="N1851" s="37">
        <v>8939.43</v>
      </c>
      <c r="O1851" s="37">
        <v>8939.43</v>
      </c>
      <c r="P1851" s="37">
        <v>8939.43</v>
      </c>
      <c r="Q1851" s="37">
        <v>8939.43</v>
      </c>
      <c r="R1851" s="37">
        <v>8939.43</v>
      </c>
      <c r="S1851" s="37">
        <v>8939.43</v>
      </c>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v>425350.38</v>
      </c>
      <c r="D1853" s="37">
        <v>425350.38</v>
      </c>
      <c r="E1853" s="37">
        <v>425350.38</v>
      </c>
      <c r="F1853" s="37">
        <v>425350.38</v>
      </c>
      <c r="G1853" s="37">
        <v>425350.38</v>
      </c>
      <c r="H1853" s="37">
        <v>425350.38</v>
      </c>
      <c r="I1853" s="37">
        <v>425350.38</v>
      </c>
      <c r="J1853" s="37">
        <v>425350.38</v>
      </c>
      <c r="K1853" s="37">
        <v>425350.38</v>
      </c>
      <c r="L1853" s="37">
        <v>425350.38</v>
      </c>
      <c r="M1853" s="37">
        <v>425350.38</v>
      </c>
      <c r="N1853" s="37">
        <v>425350.38</v>
      </c>
      <c r="O1853" s="37">
        <v>425350.38</v>
      </c>
      <c r="P1853" s="37">
        <v>425350.38</v>
      </c>
      <c r="Q1853" s="37">
        <v>425350.38</v>
      </c>
      <c r="R1853" s="37">
        <v>425350.38</v>
      </c>
      <c r="S1853" s="37">
        <v>425350.38</v>
      </c>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488639.26</v>
      </c>
      <c r="D1901" s="8">
        <f>SUM(D1823:D1900)</f>
        <v>488939.26</v>
      </c>
      <c r="E1901" s="8">
        <f>SUM(E1822:E1900)</f>
        <v>488939.26</v>
      </c>
      <c r="F1901" s="8">
        <f>SUM(F1821:F1900)</f>
        <v>514010.26</v>
      </c>
      <c r="G1901" s="8">
        <f>SUM(G1820:G1900)</f>
        <v>517510.26</v>
      </c>
      <c r="H1901" s="8">
        <f t="shared" ref="H1901:M1901" si="19">SUM(H1814:H1900)</f>
        <v>517510.26</v>
      </c>
      <c r="I1901" s="8">
        <f t="shared" si="19"/>
        <v>517510.26</v>
      </c>
      <c r="J1901" s="8">
        <f t="shared" si="19"/>
        <v>517510.26</v>
      </c>
      <c r="K1901" s="8">
        <f t="shared" si="19"/>
        <v>517510.26</v>
      </c>
      <c r="L1901" s="8">
        <f t="shared" si="19"/>
        <v>517510.26</v>
      </c>
      <c r="M1901" s="8">
        <f t="shared" si="19"/>
        <v>517510.26</v>
      </c>
      <c r="N1901" s="11">
        <f>SUM(N1809:N1900)</f>
        <v>517510.26</v>
      </c>
      <c r="O1901" s="11">
        <f>SUM(O1809:O1900)</f>
        <v>517510.26</v>
      </c>
      <c r="P1901" s="11">
        <f>SUM(P1809:P1900)</f>
        <v>517510.26</v>
      </c>
      <c r="Q1901" s="11">
        <f>SUM(Q1809:Q1900)</f>
        <v>517510.26</v>
      </c>
      <c r="R1901" s="11">
        <f>SUM(R1808:R1900)</f>
        <v>517510.26</v>
      </c>
      <c r="S1901" s="11">
        <f>SUM(S1808:S1900)</f>
        <v>517510.26</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1093342.8</v>
      </c>
    </row>
    <row r="1904" spans="1:19">
      <c r="A1904" s="38"/>
      <c r="B1904" s="6">
        <v>2021</v>
      </c>
      <c r="C1904" s="36"/>
      <c r="D1904" s="36"/>
      <c r="E1904" s="36"/>
      <c r="F1904" s="36"/>
      <c r="G1904" s="36"/>
      <c r="H1904" s="36"/>
      <c r="I1904" s="36"/>
      <c r="J1904" s="36"/>
      <c r="K1904" s="36"/>
      <c r="L1904" s="36"/>
      <c r="M1904" s="36"/>
      <c r="N1904" s="36"/>
      <c r="O1904" s="36"/>
      <c r="P1904" s="36"/>
      <c r="Q1904" s="36"/>
      <c r="R1904" s="37">
        <v>710553.27</v>
      </c>
      <c r="S1904" s="37">
        <v>710553.27</v>
      </c>
    </row>
    <row r="1905" spans="1:19">
      <c r="B1905" s="6">
        <v>2020</v>
      </c>
      <c r="C1905" s="36"/>
      <c r="D1905" s="36"/>
      <c r="E1905" s="36"/>
      <c r="F1905" s="36"/>
      <c r="G1905" s="36"/>
      <c r="H1905" s="36"/>
      <c r="I1905" s="36"/>
      <c r="J1905" s="36"/>
      <c r="K1905" s="36"/>
      <c r="L1905" s="36"/>
      <c r="M1905" s="36"/>
      <c r="N1905" s="36"/>
      <c r="O1905" s="36"/>
      <c r="P1905" s="36"/>
      <c r="Q1905" s="37">
        <v>1117017.83</v>
      </c>
      <c r="R1905" s="37">
        <v>1117017.83</v>
      </c>
      <c r="S1905" s="37">
        <v>1117017.83</v>
      </c>
    </row>
    <row r="1906" spans="1:19">
      <c r="A1906" s="40"/>
      <c r="B1906" s="6">
        <v>2019</v>
      </c>
      <c r="C1906" s="36"/>
      <c r="D1906" s="36"/>
      <c r="E1906" s="36"/>
      <c r="F1906" s="36"/>
      <c r="G1906" s="36"/>
      <c r="H1906" s="36"/>
      <c r="I1906" s="36"/>
      <c r="J1906" s="36"/>
      <c r="K1906" s="36"/>
      <c r="L1906" s="36"/>
      <c r="M1906" s="36"/>
      <c r="N1906" s="36"/>
      <c r="O1906" s="36"/>
      <c r="P1906" s="37">
        <v>1599712.13</v>
      </c>
      <c r="Q1906" s="37">
        <v>1599712.13</v>
      </c>
      <c r="R1906" s="37">
        <v>1599712.13</v>
      </c>
      <c r="S1906" s="37">
        <v>1599712.13</v>
      </c>
    </row>
    <row r="1907" spans="1:19">
      <c r="A1907" s="40"/>
      <c r="B1907" s="6">
        <v>2018</v>
      </c>
      <c r="C1907" s="36"/>
      <c r="D1907" s="36"/>
      <c r="E1907" s="36"/>
      <c r="F1907" s="36"/>
      <c r="G1907" s="36"/>
      <c r="H1907" s="36"/>
      <c r="I1907" s="36"/>
      <c r="J1907" s="36"/>
      <c r="K1907" s="36"/>
      <c r="L1907" s="36"/>
      <c r="M1907" s="36"/>
      <c r="N1907" s="36"/>
      <c r="O1907" s="37">
        <v>1417805.92</v>
      </c>
      <c r="P1907" s="37">
        <v>1417805.92</v>
      </c>
      <c r="Q1907" s="37">
        <v>1417805.92</v>
      </c>
      <c r="R1907" s="37">
        <v>1417805.92</v>
      </c>
      <c r="S1907" s="37">
        <v>1417805.92</v>
      </c>
    </row>
    <row r="1908" spans="1:19">
      <c r="A1908" s="40"/>
      <c r="B1908" s="6">
        <v>2017</v>
      </c>
      <c r="C1908" s="36"/>
      <c r="D1908" s="36"/>
      <c r="E1908" s="36"/>
      <c r="F1908" s="36"/>
      <c r="G1908" s="36"/>
      <c r="H1908" s="36"/>
      <c r="I1908" s="36"/>
      <c r="J1908" s="36"/>
      <c r="K1908" s="36"/>
      <c r="L1908" s="36"/>
      <c r="M1908" s="36"/>
      <c r="N1908" s="121">
        <v>855089.39</v>
      </c>
      <c r="O1908" s="121">
        <v>855089.39</v>
      </c>
      <c r="P1908" s="121">
        <v>855089.39</v>
      </c>
      <c r="Q1908" s="121">
        <v>855089.39</v>
      </c>
      <c r="R1908" s="121">
        <v>855089.39</v>
      </c>
      <c r="S1908" s="121">
        <v>855089.39</v>
      </c>
    </row>
    <row r="1909" spans="1:19">
      <c r="B1909" s="6">
        <v>2016</v>
      </c>
      <c r="C1909" s="36"/>
      <c r="D1909" s="36"/>
      <c r="E1909" s="36"/>
      <c r="F1909" s="36"/>
      <c r="G1909" s="36"/>
      <c r="H1909" s="36"/>
      <c r="I1909" s="36"/>
      <c r="J1909" s="36"/>
      <c r="K1909" s="36"/>
      <c r="L1909" s="36"/>
      <c r="M1909" s="37">
        <v>1682345.7899999998</v>
      </c>
      <c r="N1909" s="37">
        <v>1682345.7899999998</v>
      </c>
      <c r="O1909" s="37">
        <v>1682345.7899999998</v>
      </c>
      <c r="P1909" s="37">
        <v>1682345.7899999998</v>
      </c>
      <c r="Q1909" s="37">
        <v>1682345.7899999998</v>
      </c>
      <c r="R1909" s="37">
        <v>1682345.7899999998</v>
      </c>
      <c r="S1909" s="37">
        <v>1682345.7899999998</v>
      </c>
    </row>
    <row r="1910" spans="1:19">
      <c r="B1910" s="6">
        <v>2015</v>
      </c>
      <c r="C1910" s="36"/>
      <c r="D1910" s="36"/>
      <c r="E1910" s="36"/>
      <c r="F1910" s="36"/>
      <c r="G1910" s="36"/>
      <c r="H1910" s="36"/>
      <c r="I1910" s="36"/>
      <c r="J1910" s="36"/>
      <c r="K1910" s="36"/>
      <c r="L1910" s="37">
        <v>3787710.81</v>
      </c>
      <c r="M1910" s="37">
        <v>3787710.81</v>
      </c>
      <c r="N1910" s="37">
        <v>3787710.81</v>
      </c>
      <c r="O1910" s="37">
        <v>3787710.81</v>
      </c>
      <c r="P1910" s="37">
        <v>3787710.81</v>
      </c>
      <c r="Q1910" s="37">
        <v>3787710.81</v>
      </c>
      <c r="R1910" s="37">
        <v>3787710.81</v>
      </c>
      <c r="S1910" s="37">
        <v>3787710.81</v>
      </c>
    </row>
    <row r="1911" spans="1:19">
      <c r="B1911" s="6">
        <v>2014</v>
      </c>
      <c r="C1911" s="36"/>
      <c r="D1911" s="36"/>
      <c r="E1911" s="36"/>
      <c r="F1911" s="36"/>
      <c r="G1911" s="36"/>
      <c r="H1911" s="36"/>
      <c r="I1911" s="36"/>
      <c r="J1911" s="36"/>
      <c r="K1911" s="37">
        <v>4956838.7300000004</v>
      </c>
      <c r="L1911" s="37">
        <v>4956838.7300000004</v>
      </c>
      <c r="M1911" s="37">
        <v>4956838.7300000004</v>
      </c>
      <c r="N1911" s="37">
        <v>4956838.7300000004</v>
      </c>
      <c r="O1911" s="37">
        <v>4956838.7300000004</v>
      </c>
      <c r="P1911" s="37">
        <v>4956838.7300000004</v>
      </c>
      <c r="Q1911" s="37">
        <v>4956838.7300000004</v>
      </c>
      <c r="R1911" s="37">
        <v>4956838.7300000004</v>
      </c>
      <c r="S1911" s="37">
        <v>4956838.7300000004</v>
      </c>
    </row>
    <row r="1912" spans="1:19">
      <c r="B1912" s="6">
        <v>2013</v>
      </c>
      <c r="C1912" s="36"/>
      <c r="D1912" s="36"/>
      <c r="E1912" s="36"/>
      <c r="F1912" s="36"/>
      <c r="G1912" s="36"/>
      <c r="H1912" s="36"/>
      <c r="I1912" s="36"/>
      <c r="J1912" s="37">
        <v>3080685.02</v>
      </c>
      <c r="K1912" s="37">
        <v>3080685.02</v>
      </c>
      <c r="L1912" s="37">
        <v>3080685.02</v>
      </c>
      <c r="M1912" s="37">
        <v>3080685.02</v>
      </c>
      <c r="N1912" s="37">
        <v>3080685.02</v>
      </c>
      <c r="O1912" s="37">
        <v>3080685.02</v>
      </c>
      <c r="P1912" s="37">
        <v>3080685.02</v>
      </c>
      <c r="Q1912" s="37">
        <v>3080685.02</v>
      </c>
      <c r="R1912" s="37">
        <v>3080685.02</v>
      </c>
      <c r="S1912" s="37">
        <v>3080685.02</v>
      </c>
    </row>
    <row r="1913" spans="1:19">
      <c r="B1913" s="6">
        <v>2012</v>
      </c>
      <c r="C1913" s="36"/>
      <c r="D1913" s="36"/>
      <c r="E1913" s="36"/>
      <c r="F1913" s="36"/>
      <c r="G1913" s="36"/>
      <c r="H1913" s="36"/>
      <c r="I1913" s="37">
        <v>3724059</v>
      </c>
      <c r="J1913" s="37">
        <v>3724059</v>
      </c>
      <c r="K1913" s="37">
        <v>3730540</v>
      </c>
      <c r="L1913" s="37">
        <v>3730540</v>
      </c>
      <c r="M1913" s="37">
        <v>3730540</v>
      </c>
      <c r="N1913" s="37">
        <v>3730540</v>
      </c>
      <c r="O1913" s="37">
        <v>3730540</v>
      </c>
      <c r="P1913" s="37">
        <v>3730540</v>
      </c>
      <c r="Q1913" s="37">
        <v>3730540</v>
      </c>
      <c r="R1913" s="37">
        <v>3730540</v>
      </c>
      <c r="S1913" s="37">
        <v>3730540</v>
      </c>
    </row>
    <row r="1914" spans="1:19">
      <c r="B1914" s="6">
        <v>2011</v>
      </c>
      <c r="C1914" s="36"/>
      <c r="D1914" s="36"/>
      <c r="E1914" s="36"/>
      <c r="F1914" s="36"/>
      <c r="G1914" s="36"/>
      <c r="H1914" s="37">
        <v>3244531</v>
      </c>
      <c r="I1914" s="37">
        <v>3244531</v>
      </c>
      <c r="J1914" s="37">
        <v>3244531</v>
      </c>
      <c r="K1914" s="37">
        <v>3326548</v>
      </c>
      <c r="L1914" s="37">
        <v>3326548</v>
      </c>
      <c r="M1914" s="37">
        <v>3326548</v>
      </c>
      <c r="N1914" s="37">
        <v>3326548</v>
      </c>
      <c r="O1914" s="37">
        <v>3326548</v>
      </c>
      <c r="P1914" s="37">
        <v>3326548</v>
      </c>
      <c r="Q1914" s="37">
        <v>3326548</v>
      </c>
      <c r="R1914" s="37">
        <v>3326548</v>
      </c>
      <c r="S1914" s="37">
        <v>3326548</v>
      </c>
    </row>
    <row r="1915" spans="1:19">
      <c r="B1915" s="6">
        <v>2010</v>
      </c>
      <c r="C1915" s="36"/>
      <c r="D1915" s="36"/>
      <c r="E1915" s="36"/>
      <c r="F1915" s="36"/>
      <c r="G1915" s="37">
        <v>3541269</v>
      </c>
      <c r="H1915" s="37">
        <v>3541269</v>
      </c>
      <c r="I1915" s="37">
        <v>3541269</v>
      </c>
      <c r="J1915" s="37">
        <v>3541269</v>
      </c>
      <c r="K1915" s="37">
        <v>3564994</v>
      </c>
      <c r="L1915" s="37">
        <v>3564994</v>
      </c>
      <c r="M1915" s="37">
        <v>3564994</v>
      </c>
      <c r="N1915" s="37">
        <v>3564994</v>
      </c>
      <c r="O1915" s="37">
        <v>3564994</v>
      </c>
      <c r="P1915" s="37">
        <v>3564994</v>
      </c>
      <c r="Q1915" s="37">
        <v>3564994</v>
      </c>
      <c r="R1915" s="37">
        <v>3564994</v>
      </c>
      <c r="S1915" s="37">
        <v>3564994</v>
      </c>
    </row>
    <row r="1916" spans="1:19">
      <c r="B1916" s="6">
        <v>2009</v>
      </c>
      <c r="C1916" s="36"/>
      <c r="D1916" s="36"/>
      <c r="E1916" s="36"/>
      <c r="F1916" s="37">
        <v>3518435</v>
      </c>
      <c r="G1916" s="37">
        <v>3518435</v>
      </c>
      <c r="H1916" s="37">
        <v>3518435</v>
      </c>
      <c r="I1916" s="37">
        <v>3518435</v>
      </c>
      <c r="J1916" s="37">
        <v>3518435</v>
      </c>
      <c r="K1916" s="37">
        <v>3660689</v>
      </c>
      <c r="L1916" s="37">
        <v>3660689</v>
      </c>
      <c r="M1916" s="37">
        <v>3660689</v>
      </c>
      <c r="N1916" s="37">
        <v>3660689</v>
      </c>
      <c r="O1916" s="37">
        <v>3660689</v>
      </c>
      <c r="P1916" s="37">
        <v>3660689</v>
      </c>
      <c r="Q1916" s="37">
        <v>3660689</v>
      </c>
      <c r="R1916" s="37">
        <v>3660689</v>
      </c>
      <c r="S1916" s="37">
        <v>3660689</v>
      </c>
    </row>
    <row r="1917" spans="1:19">
      <c r="B1917" s="6">
        <v>2008</v>
      </c>
      <c r="C1917" s="36"/>
      <c r="D1917" s="36"/>
      <c r="E1917" s="37">
        <v>4245095</v>
      </c>
      <c r="F1917" s="37">
        <v>4245095</v>
      </c>
      <c r="G1917" s="37">
        <v>4245095</v>
      </c>
      <c r="H1917" s="37">
        <v>4245095</v>
      </c>
      <c r="I1917" s="37">
        <v>4245095</v>
      </c>
      <c r="J1917" s="37">
        <v>4245095</v>
      </c>
      <c r="K1917" s="37">
        <v>4426802</v>
      </c>
      <c r="L1917" s="37">
        <v>4426802</v>
      </c>
      <c r="M1917" s="37">
        <v>4426802</v>
      </c>
      <c r="N1917" s="37">
        <v>4426802</v>
      </c>
      <c r="O1917" s="37">
        <v>4426802</v>
      </c>
      <c r="P1917" s="37">
        <v>4426802</v>
      </c>
      <c r="Q1917" s="37">
        <v>4426802</v>
      </c>
      <c r="R1917" s="37">
        <v>4426802</v>
      </c>
      <c r="S1917" s="37">
        <v>4426802</v>
      </c>
    </row>
    <row r="1918" spans="1:19">
      <c r="B1918" s="6">
        <v>2007</v>
      </c>
      <c r="C1918" s="36"/>
      <c r="D1918" s="37">
        <v>3860468</v>
      </c>
      <c r="E1918" s="37">
        <v>3860468</v>
      </c>
      <c r="F1918" s="37">
        <v>3860468</v>
      </c>
      <c r="G1918" s="37">
        <v>3860468</v>
      </c>
      <c r="H1918" s="37">
        <v>3860468</v>
      </c>
      <c r="I1918" s="37">
        <v>3860468</v>
      </c>
      <c r="J1918" s="37">
        <v>3860468</v>
      </c>
      <c r="K1918" s="37">
        <v>3898055</v>
      </c>
      <c r="L1918" s="37">
        <v>3898055</v>
      </c>
      <c r="M1918" s="37">
        <v>3898055</v>
      </c>
      <c r="N1918" s="37">
        <v>3898055</v>
      </c>
      <c r="O1918" s="37">
        <v>3898055</v>
      </c>
      <c r="P1918" s="37">
        <v>3898055</v>
      </c>
      <c r="Q1918" s="37">
        <v>3898055</v>
      </c>
      <c r="R1918" s="37">
        <v>3898055</v>
      </c>
      <c r="S1918" s="37">
        <v>3898055</v>
      </c>
    </row>
    <row r="1919" spans="1:19">
      <c r="B1919" s="6">
        <v>2006</v>
      </c>
      <c r="C1919" s="37">
        <v>3730577</v>
      </c>
      <c r="D1919" s="37">
        <v>3730577</v>
      </c>
      <c r="E1919" s="37">
        <v>3730577</v>
      </c>
      <c r="F1919" s="37">
        <v>3730577</v>
      </c>
      <c r="G1919" s="37">
        <v>3730577</v>
      </c>
      <c r="H1919" s="37">
        <v>3730577</v>
      </c>
      <c r="I1919" s="37">
        <v>3730577</v>
      </c>
      <c r="J1919" s="37">
        <v>3730577</v>
      </c>
      <c r="K1919" s="37">
        <v>3751250</v>
      </c>
      <c r="L1919" s="37">
        <v>3751250</v>
      </c>
      <c r="M1919" s="37">
        <v>3751250</v>
      </c>
      <c r="N1919" s="37">
        <v>3751250</v>
      </c>
      <c r="O1919" s="37">
        <v>3751250</v>
      </c>
      <c r="P1919" s="37">
        <v>3751250</v>
      </c>
      <c r="Q1919" s="37">
        <v>3751250</v>
      </c>
      <c r="R1919" s="37">
        <v>3751250</v>
      </c>
      <c r="S1919" s="37">
        <v>3751250</v>
      </c>
    </row>
    <row r="1920" spans="1:19">
      <c r="B1920" s="6">
        <v>2005</v>
      </c>
      <c r="C1920" s="37">
        <v>1706397</v>
      </c>
      <c r="D1920" s="37">
        <v>1706397</v>
      </c>
      <c r="E1920" s="37">
        <v>1706397</v>
      </c>
      <c r="F1920" s="37">
        <v>1706397</v>
      </c>
      <c r="G1920" s="37">
        <v>1706397</v>
      </c>
      <c r="H1920" s="37">
        <v>1706397</v>
      </c>
      <c r="I1920" s="37">
        <v>1706397</v>
      </c>
      <c r="J1920" s="37">
        <v>1706397</v>
      </c>
      <c r="K1920" s="37">
        <v>1720762</v>
      </c>
      <c r="L1920" s="37">
        <v>1720762</v>
      </c>
      <c r="M1920" s="37">
        <v>1720762</v>
      </c>
      <c r="N1920" s="37">
        <v>1720762</v>
      </c>
      <c r="O1920" s="37">
        <v>1720762</v>
      </c>
      <c r="P1920" s="37">
        <v>1720762</v>
      </c>
      <c r="Q1920" s="37">
        <v>1720762</v>
      </c>
      <c r="R1920" s="37">
        <v>1720762</v>
      </c>
      <c r="S1920" s="37">
        <v>1720762</v>
      </c>
    </row>
    <row r="1921" spans="2:19">
      <c r="B1921" s="6">
        <v>2004</v>
      </c>
      <c r="C1921" s="37">
        <v>1895203</v>
      </c>
      <c r="D1921" s="37">
        <v>1895203</v>
      </c>
      <c r="E1921" s="37">
        <v>1895203</v>
      </c>
      <c r="F1921" s="37">
        <v>1895203</v>
      </c>
      <c r="G1921" s="37">
        <v>1895203</v>
      </c>
      <c r="H1921" s="37">
        <v>1895203</v>
      </c>
      <c r="I1921" s="37">
        <v>1895203</v>
      </c>
      <c r="J1921" s="37">
        <v>1895203</v>
      </c>
      <c r="K1921" s="37">
        <v>1912229</v>
      </c>
      <c r="L1921" s="37">
        <v>1912229</v>
      </c>
      <c r="M1921" s="37">
        <v>1912229</v>
      </c>
      <c r="N1921" s="37">
        <v>1912229</v>
      </c>
      <c r="O1921" s="37">
        <v>1912229</v>
      </c>
      <c r="P1921" s="37">
        <v>1912229</v>
      </c>
      <c r="Q1921" s="37">
        <v>1912229</v>
      </c>
      <c r="R1921" s="37">
        <v>1912229</v>
      </c>
      <c r="S1921" s="37">
        <v>1912229</v>
      </c>
    </row>
    <row r="1922" spans="2:19">
      <c r="B1922" s="6">
        <v>2003</v>
      </c>
      <c r="C1922" s="37">
        <v>1064077</v>
      </c>
      <c r="D1922" s="37">
        <v>1064077</v>
      </c>
      <c r="E1922" s="37">
        <v>1064077</v>
      </c>
      <c r="F1922" s="37">
        <v>1064077</v>
      </c>
      <c r="G1922" s="37">
        <v>1064077</v>
      </c>
      <c r="H1922" s="37">
        <v>1064077</v>
      </c>
      <c r="I1922" s="37">
        <v>1064077</v>
      </c>
      <c r="J1922" s="37">
        <v>1064077</v>
      </c>
      <c r="K1922" s="37">
        <v>1070508</v>
      </c>
      <c r="L1922" s="37">
        <v>1070508</v>
      </c>
      <c r="M1922" s="37">
        <v>1070508</v>
      </c>
      <c r="N1922" s="37">
        <v>1070508</v>
      </c>
      <c r="O1922" s="37">
        <v>1070508</v>
      </c>
      <c r="P1922" s="37">
        <v>1070508</v>
      </c>
      <c r="Q1922" s="37">
        <v>1070508</v>
      </c>
      <c r="R1922" s="37">
        <v>1070508</v>
      </c>
      <c r="S1922" s="37">
        <v>1070508</v>
      </c>
    </row>
    <row r="1923" spans="2:19">
      <c r="B1923" s="6">
        <v>2002</v>
      </c>
      <c r="C1923" s="37">
        <v>1108743</v>
      </c>
      <c r="D1923" s="37">
        <v>1108743</v>
      </c>
      <c r="E1923" s="37">
        <v>1108743</v>
      </c>
      <c r="F1923" s="37">
        <v>1108743</v>
      </c>
      <c r="G1923" s="37">
        <v>1108743</v>
      </c>
      <c r="H1923" s="37">
        <v>1108743</v>
      </c>
      <c r="I1923" s="37">
        <v>1108743</v>
      </c>
      <c r="J1923" s="37">
        <v>1108743</v>
      </c>
      <c r="K1923" s="37">
        <v>1160596</v>
      </c>
      <c r="L1923" s="37">
        <v>1160596</v>
      </c>
      <c r="M1923" s="37">
        <v>1160596</v>
      </c>
      <c r="N1923" s="37">
        <v>1160596</v>
      </c>
      <c r="O1923" s="37">
        <v>1160596</v>
      </c>
      <c r="P1923" s="37">
        <v>1160596</v>
      </c>
      <c r="Q1923" s="37">
        <v>1160596</v>
      </c>
      <c r="R1923" s="37">
        <v>1160596</v>
      </c>
      <c r="S1923" s="37">
        <v>1160596</v>
      </c>
    </row>
    <row r="1924" spans="2:19">
      <c r="B1924" s="6">
        <v>2001</v>
      </c>
      <c r="C1924" s="37">
        <v>711773</v>
      </c>
      <c r="D1924" s="37">
        <v>711773</v>
      </c>
      <c r="E1924" s="37">
        <v>711773</v>
      </c>
      <c r="F1924" s="37">
        <v>711773</v>
      </c>
      <c r="G1924" s="37">
        <v>711773</v>
      </c>
      <c r="H1924" s="37">
        <v>711773</v>
      </c>
      <c r="I1924" s="37">
        <v>711773</v>
      </c>
      <c r="J1924" s="37">
        <v>711773</v>
      </c>
      <c r="K1924" s="37">
        <v>735199</v>
      </c>
      <c r="L1924" s="37">
        <v>735199</v>
      </c>
      <c r="M1924" s="37">
        <v>735199</v>
      </c>
      <c r="N1924" s="37">
        <v>735199</v>
      </c>
      <c r="O1924" s="37">
        <v>735199</v>
      </c>
      <c r="P1924" s="37">
        <v>735199</v>
      </c>
      <c r="Q1924" s="37">
        <v>735199</v>
      </c>
      <c r="R1924" s="37">
        <v>735199</v>
      </c>
      <c r="S1924" s="37">
        <v>735199</v>
      </c>
    </row>
    <row r="1925" spans="2:19">
      <c r="B1925" s="6">
        <v>2000</v>
      </c>
      <c r="C1925" s="37">
        <v>806893</v>
      </c>
      <c r="D1925" s="37">
        <v>806893</v>
      </c>
      <c r="E1925" s="37">
        <v>806893</v>
      </c>
      <c r="F1925" s="37">
        <v>806893</v>
      </c>
      <c r="G1925" s="37">
        <v>806893</v>
      </c>
      <c r="H1925" s="37">
        <v>806893</v>
      </c>
      <c r="I1925" s="37">
        <v>806893</v>
      </c>
      <c r="J1925" s="37">
        <v>806893</v>
      </c>
      <c r="K1925" s="37">
        <v>823591</v>
      </c>
      <c r="L1925" s="37">
        <v>823591</v>
      </c>
      <c r="M1925" s="37">
        <v>823591</v>
      </c>
      <c r="N1925" s="37">
        <v>823591</v>
      </c>
      <c r="O1925" s="37">
        <v>823591</v>
      </c>
      <c r="P1925" s="37">
        <v>823591</v>
      </c>
      <c r="Q1925" s="37">
        <v>823591</v>
      </c>
      <c r="R1925" s="37">
        <v>823591</v>
      </c>
      <c r="S1925" s="37">
        <v>823591</v>
      </c>
    </row>
    <row r="1926" spans="2:19">
      <c r="B1926" s="6">
        <v>1999</v>
      </c>
      <c r="C1926" s="37">
        <v>1519708</v>
      </c>
      <c r="D1926" s="37">
        <v>1519708</v>
      </c>
      <c r="E1926" s="37">
        <v>1519708</v>
      </c>
      <c r="F1926" s="37">
        <v>1519708</v>
      </c>
      <c r="G1926" s="37">
        <v>1519708</v>
      </c>
      <c r="H1926" s="37">
        <v>1519708</v>
      </c>
      <c r="I1926" s="37">
        <v>1519708</v>
      </c>
      <c r="J1926" s="37">
        <v>1519708</v>
      </c>
      <c r="K1926" s="37">
        <v>1656195</v>
      </c>
      <c r="L1926" s="37">
        <v>1656195</v>
      </c>
      <c r="M1926" s="37">
        <v>1656195</v>
      </c>
      <c r="N1926" s="37">
        <v>1656195</v>
      </c>
      <c r="O1926" s="37">
        <v>1656195</v>
      </c>
      <c r="P1926" s="37">
        <v>1656195</v>
      </c>
      <c r="Q1926" s="37">
        <v>1656195</v>
      </c>
      <c r="R1926" s="37">
        <v>1656195</v>
      </c>
      <c r="S1926" s="37">
        <v>1656195</v>
      </c>
    </row>
    <row r="1927" spans="2:19">
      <c r="B1927" s="6">
        <v>1998</v>
      </c>
      <c r="C1927" s="37">
        <v>1249955</v>
      </c>
      <c r="D1927" s="37">
        <v>1249955</v>
      </c>
      <c r="E1927" s="37">
        <v>1249955</v>
      </c>
      <c r="F1927" s="37">
        <v>1249955</v>
      </c>
      <c r="G1927" s="37">
        <v>1249955</v>
      </c>
      <c r="H1927" s="37">
        <v>1249955</v>
      </c>
      <c r="I1927" s="37">
        <v>1249955</v>
      </c>
      <c r="J1927" s="37">
        <v>1249955</v>
      </c>
      <c r="K1927" s="37">
        <v>1330670</v>
      </c>
      <c r="L1927" s="37">
        <v>1330670</v>
      </c>
      <c r="M1927" s="37">
        <v>1330670</v>
      </c>
      <c r="N1927" s="37">
        <v>1330670</v>
      </c>
      <c r="O1927" s="37">
        <v>1330670</v>
      </c>
      <c r="P1927" s="37">
        <v>1330670</v>
      </c>
      <c r="Q1927" s="37">
        <v>1330670</v>
      </c>
      <c r="R1927" s="37">
        <v>1330670</v>
      </c>
      <c r="S1927" s="37">
        <v>1330670</v>
      </c>
    </row>
    <row r="1928" spans="2:19">
      <c r="B1928" s="6">
        <v>1997</v>
      </c>
      <c r="C1928" s="37">
        <v>1476681</v>
      </c>
      <c r="D1928" s="37">
        <v>1476681</v>
      </c>
      <c r="E1928" s="37">
        <v>1476681</v>
      </c>
      <c r="F1928" s="37">
        <v>1476681</v>
      </c>
      <c r="G1928" s="37">
        <v>1476681</v>
      </c>
      <c r="H1928" s="37">
        <v>1476681</v>
      </c>
      <c r="I1928" s="37">
        <v>1476681</v>
      </c>
      <c r="J1928" s="37">
        <v>1476681</v>
      </c>
      <c r="K1928" s="37">
        <v>1619261</v>
      </c>
      <c r="L1928" s="37">
        <v>1619261</v>
      </c>
      <c r="M1928" s="37">
        <v>1619261</v>
      </c>
      <c r="N1928" s="37">
        <v>1619261</v>
      </c>
      <c r="O1928" s="37">
        <v>1619261</v>
      </c>
      <c r="P1928" s="37">
        <v>1619261</v>
      </c>
      <c r="Q1928" s="37">
        <v>1619261</v>
      </c>
      <c r="R1928" s="37">
        <v>1619261</v>
      </c>
      <c r="S1928" s="37">
        <v>1619261</v>
      </c>
    </row>
    <row r="1929" spans="2:19">
      <c r="B1929" s="6">
        <v>1996</v>
      </c>
      <c r="C1929" s="37">
        <v>1293702</v>
      </c>
      <c r="D1929" s="37">
        <v>1293702</v>
      </c>
      <c r="E1929" s="37">
        <v>1293702</v>
      </c>
      <c r="F1929" s="37">
        <v>1293702</v>
      </c>
      <c r="G1929" s="37">
        <v>1293702</v>
      </c>
      <c r="H1929" s="37">
        <v>1293702</v>
      </c>
      <c r="I1929" s="37">
        <v>1293702</v>
      </c>
      <c r="J1929" s="37">
        <v>1293702</v>
      </c>
      <c r="K1929" s="37">
        <v>1381409</v>
      </c>
      <c r="L1929" s="37">
        <v>1381409</v>
      </c>
      <c r="M1929" s="37">
        <v>1381409</v>
      </c>
      <c r="N1929" s="37">
        <v>1381409</v>
      </c>
      <c r="O1929" s="37">
        <v>1381409</v>
      </c>
      <c r="P1929" s="37">
        <v>1381409</v>
      </c>
      <c r="Q1929" s="37">
        <v>1381409</v>
      </c>
      <c r="R1929" s="37">
        <v>1381409</v>
      </c>
      <c r="S1929" s="37">
        <v>1381409</v>
      </c>
    </row>
    <row r="1930" spans="2:19">
      <c r="B1930" s="6">
        <v>1995</v>
      </c>
      <c r="C1930" s="37">
        <v>1628650</v>
      </c>
      <c r="D1930" s="37">
        <v>1628650</v>
      </c>
      <c r="E1930" s="37">
        <v>1628650</v>
      </c>
      <c r="F1930" s="37">
        <v>1628650</v>
      </c>
      <c r="G1930" s="37">
        <v>1628650</v>
      </c>
      <c r="H1930" s="37">
        <v>1628650</v>
      </c>
      <c r="I1930" s="37">
        <v>1628650</v>
      </c>
      <c r="J1930" s="37">
        <v>1628650</v>
      </c>
      <c r="K1930" s="37">
        <v>1719665</v>
      </c>
      <c r="L1930" s="37">
        <v>1719665</v>
      </c>
      <c r="M1930" s="37">
        <v>1719665</v>
      </c>
      <c r="N1930" s="37">
        <v>1719665</v>
      </c>
      <c r="O1930" s="37">
        <v>1719665</v>
      </c>
      <c r="P1930" s="37">
        <v>1719665</v>
      </c>
      <c r="Q1930" s="37">
        <v>1719665</v>
      </c>
      <c r="R1930" s="37">
        <v>1719665</v>
      </c>
      <c r="S1930" s="37">
        <v>1719665</v>
      </c>
    </row>
    <row r="1931" spans="2:19">
      <c r="B1931" s="6">
        <v>1994</v>
      </c>
      <c r="C1931" s="37">
        <v>2253134</v>
      </c>
      <c r="D1931" s="37">
        <v>2253134</v>
      </c>
      <c r="E1931" s="37">
        <v>2253134</v>
      </c>
      <c r="F1931" s="37">
        <v>2253134</v>
      </c>
      <c r="G1931" s="37">
        <v>2253134</v>
      </c>
      <c r="H1931" s="37">
        <v>2253134</v>
      </c>
      <c r="I1931" s="37">
        <v>2253134</v>
      </c>
      <c r="J1931" s="37">
        <v>2253134</v>
      </c>
      <c r="K1931" s="37">
        <v>2799702</v>
      </c>
      <c r="L1931" s="37">
        <v>2799702</v>
      </c>
      <c r="M1931" s="37">
        <v>2799702</v>
      </c>
      <c r="N1931" s="37">
        <v>2799702</v>
      </c>
      <c r="O1931" s="37">
        <v>2799702</v>
      </c>
      <c r="P1931" s="37">
        <v>2799702</v>
      </c>
      <c r="Q1931" s="37">
        <v>2799702</v>
      </c>
      <c r="R1931" s="37">
        <v>2799702</v>
      </c>
      <c r="S1931" s="37">
        <v>2799702</v>
      </c>
    </row>
    <row r="1932" spans="2:19">
      <c r="B1932" s="6">
        <v>1993</v>
      </c>
      <c r="C1932" s="37">
        <v>2296166</v>
      </c>
      <c r="D1932" s="37">
        <v>2296166</v>
      </c>
      <c r="E1932" s="37">
        <v>2296166</v>
      </c>
      <c r="F1932" s="37">
        <v>2296166</v>
      </c>
      <c r="G1932" s="37">
        <v>2296166</v>
      </c>
      <c r="H1932" s="37">
        <v>2296166</v>
      </c>
      <c r="I1932" s="37">
        <v>2296166</v>
      </c>
      <c r="J1932" s="37">
        <v>2296166</v>
      </c>
      <c r="K1932" s="37">
        <v>2304284</v>
      </c>
      <c r="L1932" s="37">
        <v>2304284</v>
      </c>
      <c r="M1932" s="37">
        <v>2304284</v>
      </c>
      <c r="N1932" s="37">
        <v>2304284</v>
      </c>
      <c r="O1932" s="37">
        <v>2304284</v>
      </c>
      <c r="P1932" s="37">
        <v>2304284</v>
      </c>
      <c r="Q1932" s="37">
        <v>2304284</v>
      </c>
      <c r="R1932" s="37">
        <v>2304284</v>
      </c>
      <c r="S1932" s="37">
        <v>2304284</v>
      </c>
    </row>
    <row r="1933" spans="2:19">
      <c r="B1933" s="6">
        <v>1992</v>
      </c>
      <c r="C1933" s="37">
        <v>1401856</v>
      </c>
      <c r="D1933" s="37">
        <v>1401856</v>
      </c>
      <c r="E1933" s="37">
        <v>1401856</v>
      </c>
      <c r="F1933" s="37">
        <v>1401856</v>
      </c>
      <c r="G1933" s="37">
        <v>1401856</v>
      </c>
      <c r="H1933" s="37">
        <v>1401856</v>
      </c>
      <c r="I1933" s="37">
        <v>1401856</v>
      </c>
      <c r="J1933" s="37">
        <v>1401856</v>
      </c>
      <c r="K1933" s="37">
        <v>1486935</v>
      </c>
      <c r="L1933" s="37">
        <v>1486935</v>
      </c>
      <c r="M1933" s="37">
        <v>1486935</v>
      </c>
      <c r="N1933" s="37">
        <v>1486935</v>
      </c>
      <c r="O1933" s="37">
        <v>1486935</v>
      </c>
      <c r="P1933" s="37">
        <v>1486935</v>
      </c>
      <c r="Q1933" s="37">
        <v>1486935</v>
      </c>
      <c r="R1933" s="37">
        <v>1486935</v>
      </c>
      <c r="S1933" s="37">
        <v>1486935</v>
      </c>
    </row>
    <row r="1934" spans="2:19">
      <c r="B1934" s="6">
        <v>1991</v>
      </c>
      <c r="C1934" s="37">
        <v>2109249</v>
      </c>
      <c r="D1934" s="37">
        <v>2109249</v>
      </c>
      <c r="E1934" s="37">
        <v>2109249</v>
      </c>
      <c r="F1934" s="37">
        <v>2109249</v>
      </c>
      <c r="G1934" s="37">
        <v>2109249</v>
      </c>
      <c r="H1934" s="37">
        <v>2109249</v>
      </c>
      <c r="I1934" s="37">
        <v>2109249</v>
      </c>
      <c r="J1934" s="37">
        <v>2109249</v>
      </c>
      <c r="K1934" s="37">
        <v>2117642</v>
      </c>
      <c r="L1934" s="37">
        <v>2117642</v>
      </c>
      <c r="M1934" s="37">
        <v>2117642</v>
      </c>
      <c r="N1934" s="37">
        <v>2117642</v>
      </c>
      <c r="O1934" s="37">
        <v>2117642</v>
      </c>
      <c r="P1934" s="37">
        <v>2117642</v>
      </c>
      <c r="Q1934" s="37">
        <v>2117642</v>
      </c>
      <c r="R1934" s="37">
        <v>2117642</v>
      </c>
      <c r="S1934" s="37">
        <v>2117642</v>
      </c>
    </row>
    <row r="1935" spans="2:19">
      <c r="B1935" s="6">
        <v>1990</v>
      </c>
      <c r="C1935" s="37">
        <v>2630762</v>
      </c>
      <c r="D1935" s="37">
        <v>2630762</v>
      </c>
      <c r="E1935" s="37">
        <v>2630762</v>
      </c>
      <c r="F1935" s="37">
        <v>2630762</v>
      </c>
      <c r="G1935" s="37">
        <v>2630762</v>
      </c>
      <c r="H1935" s="37">
        <v>2630762</v>
      </c>
      <c r="I1935" s="37">
        <v>2630762</v>
      </c>
      <c r="J1935" s="37">
        <v>2630762</v>
      </c>
      <c r="K1935" s="37">
        <v>2691230</v>
      </c>
      <c r="L1935" s="37">
        <v>2691230</v>
      </c>
      <c r="M1935" s="37">
        <v>2691230</v>
      </c>
      <c r="N1935" s="37">
        <v>2691230</v>
      </c>
      <c r="O1935" s="37">
        <v>2691230</v>
      </c>
      <c r="P1935" s="37">
        <v>2691230</v>
      </c>
      <c r="Q1935" s="37">
        <v>2691230</v>
      </c>
      <c r="R1935" s="37">
        <v>2691230</v>
      </c>
      <c r="S1935" s="37">
        <v>2691230</v>
      </c>
    </row>
    <row r="1936" spans="2:19">
      <c r="B1936" s="6">
        <v>1989</v>
      </c>
      <c r="C1936" s="37">
        <v>1702307.46</v>
      </c>
      <c r="D1936" s="37">
        <v>1702307.46</v>
      </c>
      <c r="E1936" s="37">
        <v>1702307.46</v>
      </c>
      <c r="F1936" s="37">
        <v>1702307.46</v>
      </c>
      <c r="G1936" s="37">
        <v>1702307.46</v>
      </c>
      <c r="H1936" s="37">
        <v>1702307.46</v>
      </c>
      <c r="I1936" s="37">
        <v>1702307.46</v>
      </c>
      <c r="J1936" s="37">
        <v>1702307.46</v>
      </c>
      <c r="K1936" s="37">
        <v>1702307.46</v>
      </c>
      <c r="L1936" s="37">
        <v>1702307.46</v>
      </c>
      <c r="M1936" s="37">
        <v>1702307.46</v>
      </c>
      <c r="N1936" s="37">
        <v>1702307.46</v>
      </c>
      <c r="O1936" s="37">
        <v>1702307.46</v>
      </c>
      <c r="P1936" s="37">
        <v>1702307.46</v>
      </c>
      <c r="Q1936" s="37">
        <v>1702307.46</v>
      </c>
      <c r="R1936" s="37">
        <v>1702307.46</v>
      </c>
      <c r="S1936" s="37">
        <v>1702307.46</v>
      </c>
    </row>
    <row r="1937" spans="2:19">
      <c r="B1937" s="6">
        <v>1988</v>
      </c>
      <c r="C1937" s="37">
        <v>1621398</v>
      </c>
      <c r="D1937" s="37">
        <v>1621398</v>
      </c>
      <c r="E1937" s="37">
        <v>1621398</v>
      </c>
      <c r="F1937" s="37">
        <v>1621398</v>
      </c>
      <c r="G1937" s="37">
        <v>1621398</v>
      </c>
      <c r="H1937" s="37">
        <v>1621398</v>
      </c>
      <c r="I1937" s="37">
        <v>1621398</v>
      </c>
      <c r="J1937" s="37">
        <v>1621398</v>
      </c>
      <c r="K1937" s="37">
        <v>1664622</v>
      </c>
      <c r="L1937" s="37">
        <v>1664622</v>
      </c>
      <c r="M1937" s="37">
        <v>1664622</v>
      </c>
      <c r="N1937" s="37">
        <v>1664622</v>
      </c>
      <c r="O1937" s="37">
        <v>1664622</v>
      </c>
      <c r="P1937" s="37">
        <v>1664622</v>
      </c>
      <c r="Q1937" s="37">
        <v>1664622</v>
      </c>
      <c r="R1937" s="37">
        <v>1664622</v>
      </c>
      <c r="S1937" s="37">
        <v>1664622</v>
      </c>
    </row>
    <row r="1938" spans="2:19">
      <c r="B1938" s="6">
        <v>1987</v>
      </c>
      <c r="C1938" s="37">
        <v>1543086</v>
      </c>
      <c r="D1938" s="37">
        <v>1543086</v>
      </c>
      <c r="E1938" s="37">
        <v>1543086</v>
      </c>
      <c r="F1938" s="37">
        <v>1543086</v>
      </c>
      <c r="G1938" s="37">
        <v>1543086</v>
      </c>
      <c r="H1938" s="37">
        <v>1543086</v>
      </c>
      <c r="I1938" s="37">
        <v>1543086</v>
      </c>
      <c r="J1938" s="37">
        <v>1543086</v>
      </c>
      <c r="K1938" s="37">
        <v>1554125</v>
      </c>
      <c r="L1938" s="37">
        <v>1554125</v>
      </c>
      <c r="M1938" s="37">
        <v>1554125</v>
      </c>
      <c r="N1938" s="37">
        <v>1554125</v>
      </c>
      <c r="O1938" s="37">
        <v>1554125</v>
      </c>
      <c r="P1938" s="37">
        <v>1554125</v>
      </c>
      <c r="Q1938" s="37">
        <v>1554125</v>
      </c>
      <c r="R1938" s="37">
        <v>1554125</v>
      </c>
      <c r="S1938" s="37">
        <v>1554125</v>
      </c>
    </row>
    <row r="1939" spans="2:19">
      <c r="B1939" s="6">
        <v>1986</v>
      </c>
      <c r="C1939" s="37">
        <v>1460571</v>
      </c>
      <c r="D1939" s="37">
        <v>1460571</v>
      </c>
      <c r="E1939" s="37">
        <v>1460571</v>
      </c>
      <c r="F1939" s="37">
        <v>1460571</v>
      </c>
      <c r="G1939" s="37">
        <v>1460571</v>
      </c>
      <c r="H1939" s="37">
        <v>1460571</v>
      </c>
      <c r="I1939" s="37">
        <v>1460571</v>
      </c>
      <c r="J1939" s="37">
        <v>1460571</v>
      </c>
      <c r="K1939" s="37">
        <v>1496060</v>
      </c>
      <c r="L1939" s="37">
        <v>1496060</v>
      </c>
      <c r="M1939" s="37">
        <v>1496060</v>
      </c>
      <c r="N1939" s="37">
        <v>1496060</v>
      </c>
      <c r="O1939" s="37">
        <v>1496060</v>
      </c>
      <c r="P1939" s="37">
        <v>1496060</v>
      </c>
      <c r="Q1939" s="37">
        <v>1496060</v>
      </c>
      <c r="R1939" s="37">
        <v>1496060</v>
      </c>
      <c r="S1939" s="37">
        <v>1496060</v>
      </c>
    </row>
    <row r="1940" spans="2:19">
      <c r="B1940" s="6">
        <v>1985</v>
      </c>
      <c r="C1940" s="37">
        <v>1112981.19</v>
      </c>
      <c r="D1940" s="37">
        <v>1112981.19</v>
      </c>
      <c r="E1940" s="37">
        <v>1112981.19</v>
      </c>
      <c r="F1940" s="37">
        <v>1112981.19</v>
      </c>
      <c r="G1940" s="37">
        <v>1112981.19</v>
      </c>
      <c r="H1940" s="37">
        <v>1112981.19</v>
      </c>
      <c r="I1940" s="37">
        <v>1112981.19</v>
      </c>
      <c r="J1940" s="37">
        <v>1112981.19</v>
      </c>
      <c r="K1940" s="37">
        <v>1112981.19</v>
      </c>
      <c r="L1940" s="37">
        <v>1112981.19</v>
      </c>
      <c r="M1940" s="37">
        <v>1112981.19</v>
      </c>
      <c r="N1940" s="37">
        <v>1112981.19</v>
      </c>
      <c r="O1940" s="37">
        <v>1112981.19</v>
      </c>
      <c r="P1940" s="37">
        <v>1112981.19</v>
      </c>
      <c r="Q1940" s="37">
        <v>1112981.19</v>
      </c>
      <c r="R1940" s="37">
        <v>1112981.19</v>
      </c>
      <c r="S1940" s="37">
        <v>1112981.19</v>
      </c>
    </row>
    <row r="1941" spans="2:19">
      <c r="B1941" s="6">
        <v>1984</v>
      </c>
      <c r="C1941" s="37">
        <v>1799732</v>
      </c>
      <c r="D1941" s="37">
        <v>1799732</v>
      </c>
      <c r="E1941" s="37">
        <v>1799732</v>
      </c>
      <c r="F1941" s="37">
        <v>1799732</v>
      </c>
      <c r="G1941" s="37">
        <v>1799732</v>
      </c>
      <c r="H1941" s="37">
        <v>1799732</v>
      </c>
      <c r="I1941" s="37">
        <v>1799732</v>
      </c>
      <c r="J1941" s="37">
        <v>1799732</v>
      </c>
      <c r="K1941" s="37">
        <v>1802378</v>
      </c>
      <c r="L1941" s="37">
        <v>1802378</v>
      </c>
      <c r="M1941" s="37">
        <v>1802378</v>
      </c>
      <c r="N1941" s="37">
        <v>1802378</v>
      </c>
      <c r="O1941" s="37">
        <v>1802378</v>
      </c>
      <c r="P1941" s="37">
        <v>1802378</v>
      </c>
      <c r="Q1941" s="37">
        <v>1802378</v>
      </c>
      <c r="R1941" s="37">
        <v>1802378</v>
      </c>
      <c r="S1941" s="37">
        <v>1802378</v>
      </c>
    </row>
    <row r="1942" spans="2:19">
      <c r="B1942" s="6">
        <v>1983</v>
      </c>
      <c r="C1942" s="37">
        <v>1286649.1299999999</v>
      </c>
      <c r="D1942" s="37">
        <v>1286649.1299999999</v>
      </c>
      <c r="E1942" s="37">
        <v>1286649.1299999999</v>
      </c>
      <c r="F1942" s="37">
        <v>1286649.1299999999</v>
      </c>
      <c r="G1942" s="37">
        <v>1286649.1299999999</v>
      </c>
      <c r="H1942" s="37">
        <v>1286649.1299999999</v>
      </c>
      <c r="I1942" s="37">
        <v>1286649.1299999999</v>
      </c>
      <c r="J1942" s="37">
        <v>1286649.1299999999</v>
      </c>
      <c r="K1942" s="37">
        <v>1286649.1299999999</v>
      </c>
      <c r="L1942" s="37">
        <v>1286649.1299999999</v>
      </c>
      <c r="M1942" s="37">
        <v>1286649.1299999999</v>
      </c>
      <c r="N1942" s="37">
        <v>1286649.1299999999</v>
      </c>
      <c r="O1942" s="37">
        <v>1286649.1299999999</v>
      </c>
      <c r="P1942" s="37">
        <v>1286649.1299999999</v>
      </c>
      <c r="Q1942" s="37">
        <v>1286649.1299999999</v>
      </c>
      <c r="R1942" s="37">
        <v>1286649.1299999999</v>
      </c>
      <c r="S1942" s="37">
        <v>1286649.1299999999</v>
      </c>
    </row>
    <row r="1943" spans="2:19">
      <c r="B1943" s="6">
        <v>1982</v>
      </c>
      <c r="C1943" s="37">
        <v>1656182</v>
      </c>
      <c r="D1943" s="37">
        <v>1656182</v>
      </c>
      <c r="E1943" s="37">
        <v>1656182</v>
      </c>
      <c r="F1943" s="37">
        <v>1656182</v>
      </c>
      <c r="G1943" s="37">
        <v>1656182</v>
      </c>
      <c r="H1943" s="37">
        <v>1656182</v>
      </c>
      <c r="I1943" s="37">
        <v>1656182</v>
      </c>
      <c r="J1943" s="37">
        <v>1656182</v>
      </c>
      <c r="K1943" s="37">
        <v>1678252</v>
      </c>
      <c r="L1943" s="37">
        <v>1678252</v>
      </c>
      <c r="M1943" s="37">
        <v>1678252</v>
      </c>
      <c r="N1943" s="37">
        <v>1678252</v>
      </c>
      <c r="O1943" s="37">
        <v>1678252</v>
      </c>
      <c r="P1943" s="37">
        <v>1678252</v>
      </c>
      <c r="Q1943" s="37">
        <v>1678252</v>
      </c>
      <c r="R1943" s="37">
        <v>1678252</v>
      </c>
      <c r="S1943" s="37">
        <v>1678252</v>
      </c>
    </row>
    <row r="1944" spans="2:19">
      <c r="B1944" s="6">
        <v>1981</v>
      </c>
      <c r="C1944" s="37">
        <v>1287794</v>
      </c>
      <c r="D1944" s="37">
        <v>1287794</v>
      </c>
      <c r="E1944" s="37">
        <v>1287794</v>
      </c>
      <c r="F1944" s="37">
        <v>1287794</v>
      </c>
      <c r="G1944" s="37">
        <v>1287794</v>
      </c>
      <c r="H1944" s="37">
        <v>1287794</v>
      </c>
      <c r="I1944" s="37">
        <v>1287794</v>
      </c>
      <c r="J1944" s="37">
        <v>1287794</v>
      </c>
      <c r="K1944" s="37">
        <v>1361063</v>
      </c>
      <c r="L1944" s="37">
        <v>1361063</v>
      </c>
      <c r="M1944" s="37">
        <v>1361063</v>
      </c>
      <c r="N1944" s="37">
        <v>1361063</v>
      </c>
      <c r="O1944" s="37">
        <v>1361063</v>
      </c>
      <c r="P1944" s="37">
        <v>1361063</v>
      </c>
      <c r="Q1944" s="37">
        <v>1361063</v>
      </c>
      <c r="R1944" s="37">
        <v>1361063</v>
      </c>
      <c r="S1944" s="37">
        <v>1361063</v>
      </c>
    </row>
    <row r="1945" spans="2:19">
      <c r="B1945" s="6">
        <v>1980</v>
      </c>
      <c r="C1945" s="37">
        <v>1733634</v>
      </c>
      <c r="D1945" s="37">
        <v>1733634</v>
      </c>
      <c r="E1945" s="37">
        <v>1733634</v>
      </c>
      <c r="F1945" s="37">
        <v>1733634</v>
      </c>
      <c r="G1945" s="37">
        <v>1733634</v>
      </c>
      <c r="H1945" s="37">
        <v>1733634</v>
      </c>
      <c r="I1945" s="37">
        <v>1733634</v>
      </c>
      <c r="J1945" s="37">
        <v>1733634</v>
      </c>
      <c r="K1945" s="37">
        <v>1775871</v>
      </c>
      <c r="L1945" s="37">
        <v>1775871</v>
      </c>
      <c r="M1945" s="37">
        <v>1775871</v>
      </c>
      <c r="N1945" s="37">
        <v>1775871</v>
      </c>
      <c r="O1945" s="37">
        <v>1775871</v>
      </c>
      <c r="P1945" s="37">
        <v>1775871</v>
      </c>
      <c r="Q1945" s="37">
        <v>1775871</v>
      </c>
      <c r="R1945" s="37">
        <v>1775871</v>
      </c>
      <c r="S1945" s="37">
        <v>1775871</v>
      </c>
    </row>
    <row r="1946" spans="2:19">
      <c r="B1946" s="6">
        <v>1979</v>
      </c>
      <c r="C1946" s="37">
        <v>1713737</v>
      </c>
      <c r="D1946" s="37">
        <v>1713737</v>
      </c>
      <c r="E1946" s="37">
        <v>1713737</v>
      </c>
      <c r="F1946" s="37">
        <v>1713737</v>
      </c>
      <c r="G1946" s="37">
        <v>1713737</v>
      </c>
      <c r="H1946" s="37">
        <v>1713737</v>
      </c>
      <c r="I1946" s="37">
        <v>1713737</v>
      </c>
      <c r="J1946" s="37">
        <v>1713737</v>
      </c>
      <c r="K1946" s="37">
        <v>1716202</v>
      </c>
      <c r="L1946" s="37">
        <v>1716202</v>
      </c>
      <c r="M1946" s="37">
        <v>1716202</v>
      </c>
      <c r="N1946" s="37">
        <v>1716202</v>
      </c>
      <c r="O1946" s="37">
        <v>1716202</v>
      </c>
      <c r="P1946" s="37">
        <v>1716202</v>
      </c>
      <c r="Q1946" s="37">
        <v>1716202</v>
      </c>
      <c r="R1946" s="37">
        <v>1716202</v>
      </c>
      <c r="S1946" s="37">
        <v>1716202</v>
      </c>
    </row>
    <row r="1947" spans="2:19">
      <c r="B1947" s="6">
        <v>1978</v>
      </c>
      <c r="C1947" s="37">
        <v>1338743</v>
      </c>
      <c r="D1947" s="37">
        <v>1338743</v>
      </c>
      <c r="E1947" s="37">
        <v>1338743</v>
      </c>
      <c r="F1947" s="37">
        <v>1338743</v>
      </c>
      <c r="G1947" s="37">
        <v>1338743</v>
      </c>
      <c r="H1947" s="37">
        <v>1338743</v>
      </c>
      <c r="I1947" s="37">
        <v>1338743</v>
      </c>
      <c r="J1947" s="37">
        <v>1338743</v>
      </c>
      <c r="K1947" s="37">
        <v>1353791</v>
      </c>
      <c r="L1947" s="37">
        <v>1353791</v>
      </c>
      <c r="M1947" s="37">
        <v>1353791</v>
      </c>
      <c r="N1947" s="37">
        <v>1353791</v>
      </c>
      <c r="O1947" s="37">
        <v>1353791</v>
      </c>
      <c r="P1947" s="37">
        <v>1353791</v>
      </c>
      <c r="Q1947" s="37">
        <v>1353791</v>
      </c>
      <c r="R1947" s="37">
        <v>1353791</v>
      </c>
      <c r="S1947" s="37">
        <v>1353791</v>
      </c>
    </row>
    <row r="1948" spans="2:19">
      <c r="B1948" s="6">
        <v>1977</v>
      </c>
      <c r="C1948" s="37">
        <v>1146828</v>
      </c>
      <c r="D1948" s="37">
        <v>1146828</v>
      </c>
      <c r="E1948" s="37">
        <v>1146828</v>
      </c>
      <c r="F1948" s="37">
        <v>1146828</v>
      </c>
      <c r="G1948" s="37">
        <v>1146828</v>
      </c>
      <c r="H1948" s="37">
        <v>1146828</v>
      </c>
      <c r="I1948" s="37">
        <v>1146828</v>
      </c>
      <c r="J1948" s="37">
        <v>1146828</v>
      </c>
      <c r="K1948" s="37">
        <v>1150957</v>
      </c>
      <c r="L1948" s="37">
        <v>1150957</v>
      </c>
      <c r="M1948" s="37">
        <v>1150957</v>
      </c>
      <c r="N1948" s="37">
        <v>1150957</v>
      </c>
      <c r="O1948" s="37">
        <v>1150957</v>
      </c>
      <c r="P1948" s="37">
        <v>1150957</v>
      </c>
      <c r="Q1948" s="37">
        <v>1150957</v>
      </c>
      <c r="R1948" s="37">
        <v>1150957</v>
      </c>
      <c r="S1948" s="37">
        <v>1150957</v>
      </c>
    </row>
    <row r="1949" spans="2:19">
      <c r="B1949" s="6">
        <v>1976</v>
      </c>
      <c r="C1949" s="37">
        <v>974633</v>
      </c>
      <c r="D1949" s="37">
        <v>974633</v>
      </c>
      <c r="E1949" s="37">
        <v>974633</v>
      </c>
      <c r="F1949" s="37">
        <v>974633</v>
      </c>
      <c r="G1949" s="37">
        <v>974633</v>
      </c>
      <c r="H1949" s="37">
        <v>974633</v>
      </c>
      <c r="I1949" s="37">
        <v>974633</v>
      </c>
      <c r="J1949" s="37">
        <v>974633</v>
      </c>
      <c r="K1949" s="37">
        <v>980469</v>
      </c>
      <c r="L1949" s="37">
        <v>980469</v>
      </c>
      <c r="M1949" s="37">
        <v>980469</v>
      </c>
      <c r="N1949" s="37">
        <v>980469</v>
      </c>
      <c r="O1949" s="37">
        <v>980469</v>
      </c>
      <c r="P1949" s="37">
        <v>980469</v>
      </c>
      <c r="Q1949" s="37">
        <v>980469</v>
      </c>
      <c r="R1949" s="37">
        <v>980469</v>
      </c>
      <c r="S1949" s="37">
        <v>980469</v>
      </c>
    </row>
    <row r="1950" spans="2:19">
      <c r="B1950" s="6">
        <v>1975</v>
      </c>
      <c r="C1950" s="37">
        <v>633547</v>
      </c>
      <c r="D1950" s="37">
        <v>633547</v>
      </c>
      <c r="E1950" s="37">
        <v>633547</v>
      </c>
      <c r="F1950" s="37">
        <v>633547</v>
      </c>
      <c r="G1950" s="37">
        <v>633547</v>
      </c>
      <c r="H1950" s="37">
        <v>633547</v>
      </c>
      <c r="I1950" s="37">
        <v>633547</v>
      </c>
      <c r="J1950" s="37">
        <v>633547</v>
      </c>
      <c r="K1950" s="37">
        <v>682134</v>
      </c>
      <c r="L1950" s="37">
        <v>682134</v>
      </c>
      <c r="M1950" s="37">
        <v>682134</v>
      </c>
      <c r="N1950" s="37">
        <v>682134</v>
      </c>
      <c r="O1950" s="37">
        <v>682134</v>
      </c>
      <c r="P1950" s="37">
        <v>682134</v>
      </c>
      <c r="Q1950" s="37">
        <v>682134</v>
      </c>
      <c r="R1950" s="37">
        <v>682134</v>
      </c>
      <c r="S1950" s="37">
        <v>682134</v>
      </c>
    </row>
    <row r="1951" spans="2:19">
      <c r="B1951" s="6">
        <v>1974</v>
      </c>
      <c r="C1951" s="37">
        <v>848071.16</v>
      </c>
      <c r="D1951" s="37">
        <v>848071.16</v>
      </c>
      <c r="E1951" s="37">
        <v>848071.16</v>
      </c>
      <c r="F1951" s="37">
        <v>848071.16</v>
      </c>
      <c r="G1951" s="37">
        <v>848071.16</v>
      </c>
      <c r="H1951" s="37">
        <v>848071.16</v>
      </c>
      <c r="I1951" s="37">
        <v>848071.16</v>
      </c>
      <c r="J1951" s="37">
        <v>848071.16</v>
      </c>
      <c r="K1951" s="37">
        <v>848071.16</v>
      </c>
      <c r="L1951" s="37">
        <v>848071.16</v>
      </c>
      <c r="M1951" s="37">
        <v>848071.16</v>
      </c>
      <c r="N1951" s="37">
        <v>848071.16</v>
      </c>
      <c r="O1951" s="37">
        <v>848071.16</v>
      </c>
      <c r="P1951" s="37">
        <v>848071.16</v>
      </c>
      <c r="Q1951" s="37">
        <v>848071.16</v>
      </c>
      <c r="R1951" s="37">
        <v>848071.16</v>
      </c>
      <c r="S1951" s="37">
        <v>848071.16</v>
      </c>
    </row>
    <row r="1952" spans="2:19">
      <c r="B1952" s="6">
        <v>1973</v>
      </c>
      <c r="C1952" s="37">
        <v>525964.93999999994</v>
      </c>
      <c r="D1952" s="37">
        <v>525964.93999999994</v>
      </c>
      <c r="E1952" s="37">
        <v>525964.93999999994</v>
      </c>
      <c r="F1952" s="37">
        <v>525964.93999999994</v>
      </c>
      <c r="G1952" s="37">
        <v>525964.93999999994</v>
      </c>
      <c r="H1952" s="37">
        <v>525964.93999999994</v>
      </c>
      <c r="I1952" s="37">
        <v>525964.93999999994</v>
      </c>
      <c r="J1952" s="37">
        <v>525964.93999999994</v>
      </c>
      <c r="K1952" s="37">
        <v>525964.93999999994</v>
      </c>
      <c r="L1952" s="37">
        <v>525964.93999999994</v>
      </c>
      <c r="M1952" s="37">
        <v>525964.93999999994</v>
      </c>
      <c r="N1952" s="37">
        <v>525964.93999999994</v>
      </c>
      <c r="O1952" s="37">
        <v>525964.93999999994</v>
      </c>
      <c r="P1952" s="37">
        <v>525964.93999999994</v>
      </c>
      <c r="Q1952" s="37">
        <v>525964.93999999994</v>
      </c>
      <c r="R1952" s="37">
        <v>525964.93999999994</v>
      </c>
      <c r="S1952" s="37">
        <v>525964.93999999994</v>
      </c>
    </row>
    <row r="1953" spans="2:19">
      <c r="B1953" s="6">
        <v>1972</v>
      </c>
      <c r="C1953" s="37">
        <v>486970.23</v>
      </c>
      <c r="D1953" s="37">
        <v>486970.23</v>
      </c>
      <c r="E1953" s="37">
        <v>486970.23</v>
      </c>
      <c r="F1953" s="37">
        <v>486970.23</v>
      </c>
      <c r="G1953" s="37">
        <v>486970.23</v>
      </c>
      <c r="H1953" s="37">
        <v>486970.23</v>
      </c>
      <c r="I1953" s="37">
        <v>486970.23</v>
      </c>
      <c r="J1953" s="37">
        <v>486970.23</v>
      </c>
      <c r="K1953" s="37">
        <v>486970.23</v>
      </c>
      <c r="L1953" s="37">
        <v>486970.23</v>
      </c>
      <c r="M1953" s="37">
        <v>486970.23</v>
      </c>
      <c r="N1953" s="37">
        <v>486970.23</v>
      </c>
      <c r="O1953" s="37">
        <v>486970.23</v>
      </c>
      <c r="P1953" s="37">
        <v>486970.23</v>
      </c>
      <c r="Q1953" s="37">
        <v>486970.23</v>
      </c>
      <c r="R1953" s="37">
        <v>486970.23</v>
      </c>
      <c r="S1953" s="37">
        <v>486970.23</v>
      </c>
    </row>
    <row r="1954" spans="2:19">
      <c r="B1954" s="6">
        <v>1971</v>
      </c>
      <c r="C1954" s="37">
        <v>434698.28</v>
      </c>
      <c r="D1954" s="37">
        <v>434698.28</v>
      </c>
      <c r="E1954" s="37">
        <v>434698.28</v>
      </c>
      <c r="F1954" s="37">
        <v>434698.28</v>
      </c>
      <c r="G1954" s="37">
        <v>434698.28</v>
      </c>
      <c r="H1954" s="37">
        <v>434698.28</v>
      </c>
      <c r="I1954" s="37">
        <v>434698.28</v>
      </c>
      <c r="J1954" s="37">
        <v>434698.28</v>
      </c>
      <c r="K1954" s="37">
        <v>434698.28</v>
      </c>
      <c r="L1954" s="37">
        <v>434698.28</v>
      </c>
      <c r="M1954" s="37">
        <v>434698.28</v>
      </c>
      <c r="N1954" s="37">
        <v>434698.28</v>
      </c>
      <c r="O1954" s="37">
        <v>434698.28</v>
      </c>
      <c r="P1954" s="37">
        <v>434698.28</v>
      </c>
      <c r="Q1954" s="37">
        <v>434698.28</v>
      </c>
      <c r="R1954" s="37">
        <v>434698.28</v>
      </c>
      <c r="S1954" s="37">
        <v>434698.28</v>
      </c>
    </row>
    <row r="1955" spans="2:19">
      <c r="B1955" s="6">
        <v>1970</v>
      </c>
      <c r="C1955" s="37">
        <v>683194</v>
      </c>
      <c r="D1955" s="37">
        <v>683194</v>
      </c>
      <c r="E1955" s="37">
        <v>683194</v>
      </c>
      <c r="F1955" s="37">
        <v>683194</v>
      </c>
      <c r="G1955" s="37">
        <v>683194</v>
      </c>
      <c r="H1955" s="37">
        <v>683194</v>
      </c>
      <c r="I1955" s="37">
        <v>683194</v>
      </c>
      <c r="J1955" s="37">
        <v>683194</v>
      </c>
      <c r="K1955" s="37">
        <v>683394</v>
      </c>
      <c r="L1955" s="37">
        <v>683394</v>
      </c>
      <c r="M1955" s="37">
        <v>683394</v>
      </c>
      <c r="N1955" s="37">
        <v>683394</v>
      </c>
      <c r="O1955" s="37">
        <v>683394</v>
      </c>
      <c r="P1955" s="37">
        <v>683394</v>
      </c>
      <c r="Q1955" s="37">
        <v>683394</v>
      </c>
      <c r="R1955" s="37">
        <v>683394</v>
      </c>
      <c r="S1955" s="37">
        <v>683394</v>
      </c>
    </row>
    <row r="1956" spans="2:19">
      <c r="B1956" s="6">
        <v>1969</v>
      </c>
      <c r="C1956" s="37">
        <v>790302</v>
      </c>
      <c r="D1956" s="37">
        <v>790302</v>
      </c>
      <c r="E1956" s="37">
        <v>790302</v>
      </c>
      <c r="F1956" s="37">
        <v>790302</v>
      </c>
      <c r="G1956" s="37">
        <v>790302</v>
      </c>
      <c r="H1956" s="37">
        <v>790302</v>
      </c>
      <c r="I1956" s="37">
        <v>790302</v>
      </c>
      <c r="J1956" s="37">
        <v>790302</v>
      </c>
      <c r="K1956" s="37">
        <v>792709</v>
      </c>
      <c r="L1956" s="37">
        <v>792709</v>
      </c>
      <c r="M1956" s="37">
        <v>792709</v>
      </c>
      <c r="N1956" s="37">
        <v>792709</v>
      </c>
      <c r="O1956" s="37">
        <v>792709</v>
      </c>
      <c r="P1956" s="37">
        <v>792709</v>
      </c>
      <c r="Q1956" s="37">
        <v>792709</v>
      </c>
      <c r="R1956" s="37">
        <v>792709</v>
      </c>
      <c r="S1956" s="37">
        <v>792709</v>
      </c>
    </row>
    <row r="1957" spans="2:19">
      <c r="B1957" s="6">
        <v>1968</v>
      </c>
      <c r="C1957" s="37">
        <v>391691.51</v>
      </c>
      <c r="D1957" s="37">
        <v>391691.51</v>
      </c>
      <c r="E1957" s="37">
        <v>391691.51</v>
      </c>
      <c r="F1957" s="37">
        <v>391691.51</v>
      </c>
      <c r="G1957" s="37">
        <v>391691.51</v>
      </c>
      <c r="H1957" s="37">
        <v>391691.51</v>
      </c>
      <c r="I1957" s="37">
        <v>391691.51</v>
      </c>
      <c r="J1957" s="37">
        <v>391691.51</v>
      </c>
      <c r="K1957" s="37">
        <v>391691.51</v>
      </c>
      <c r="L1957" s="37">
        <v>391691.51</v>
      </c>
      <c r="M1957" s="37">
        <v>391691.51</v>
      </c>
      <c r="N1957" s="37">
        <v>391691.51</v>
      </c>
      <c r="O1957" s="37">
        <v>391691.51</v>
      </c>
      <c r="P1957" s="37">
        <v>391691.51</v>
      </c>
      <c r="Q1957" s="37">
        <v>391691.51</v>
      </c>
      <c r="R1957" s="37">
        <v>391691.51</v>
      </c>
      <c r="S1957" s="37">
        <v>391691.51</v>
      </c>
    </row>
    <row r="1958" spans="2:19">
      <c r="B1958" s="6">
        <v>1967</v>
      </c>
      <c r="C1958" s="37">
        <v>344937</v>
      </c>
      <c r="D1958" s="37">
        <v>344937</v>
      </c>
      <c r="E1958" s="37">
        <v>344937</v>
      </c>
      <c r="F1958" s="37">
        <v>344937</v>
      </c>
      <c r="G1958" s="37">
        <v>344937</v>
      </c>
      <c r="H1958" s="37">
        <v>344937</v>
      </c>
      <c r="I1958" s="37">
        <v>344937</v>
      </c>
      <c r="J1958" s="37">
        <v>344937</v>
      </c>
      <c r="K1958" s="37">
        <v>369836</v>
      </c>
      <c r="L1958" s="37">
        <v>369836</v>
      </c>
      <c r="M1958" s="37">
        <v>369836</v>
      </c>
      <c r="N1958" s="37">
        <v>369836</v>
      </c>
      <c r="O1958" s="37">
        <v>369836</v>
      </c>
      <c r="P1958" s="37">
        <v>369836</v>
      </c>
      <c r="Q1958" s="37">
        <v>369836</v>
      </c>
      <c r="R1958" s="37">
        <v>369836</v>
      </c>
      <c r="S1958" s="37">
        <v>369836</v>
      </c>
    </row>
    <row r="1959" spans="2:19">
      <c r="B1959" s="6">
        <v>1966</v>
      </c>
      <c r="C1959" s="37">
        <v>287771</v>
      </c>
      <c r="D1959" s="37">
        <v>287771</v>
      </c>
      <c r="E1959" s="37">
        <v>287771</v>
      </c>
      <c r="F1959" s="37">
        <v>287771</v>
      </c>
      <c r="G1959" s="37">
        <v>287771</v>
      </c>
      <c r="H1959" s="37">
        <v>287771</v>
      </c>
      <c r="I1959" s="37">
        <v>287771</v>
      </c>
      <c r="J1959" s="37">
        <v>287771</v>
      </c>
      <c r="K1959" s="37">
        <v>296886</v>
      </c>
      <c r="L1959" s="37">
        <v>296886</v>
      </c>
      <c r="M1959" s="37">
        <v>296886</v>
      </c>
      <c r="N1959" s="37">
        <v>296886</v>
      </c>
      <c r="O1959" s="37">
        <v>296886</v>
      </c>
      <c r="P1959" s="37">
        <v>296886</v>
      </c>
      <c r="Q1959" s="37">
        <v>296886</v>
      </c>
      <c r="R1959" s="37">
        <v>296886</v>
      </c>
      <c r="S1959" s="37">
        <v>296886</v>
      </c>
    </row>
    <row r="1960" spans="2:19">
      <c r="B1960" s="6">
        <v>1965</v>
      </c>
      <c r="C1960" s="37">
        <v>158276</v>
      </c>
      <c r="D1960" s="37">
        <v>158276</v>
      </c>
      <c r="E1960" s="37">
        <v>158276</v>
      </c>
      <c r="F1960" s="37">
        <v>158276</v>
      </c>
      <c r="G1960" s="37">
        <v>158276</v>
      </c>
      <c r="H1960" s="37">
        <v>158276</v>
      </c>
      <c r="I1960" s="37">
        <v>158276</v>
      </c>
      <c r="J1960" s="37">
        <v>158276</v>
      </c>
      <c r="K1960" s="37">
        <v>162896</v>
      </c>
      <c r="L1960" s="37">
        <v>162896</v>
      </c>
      <c r="M1960" s="37">
        <v>162896</v>
      </c>
      <c r="N1960" s="37">
        <v>162896</v>
      </c>
      <c r="O1960" s="37">
        <v>162896</v>
      </c>
      <c r="P1960" s="37">
        <v>162896</v>
      </c>
      <c r="Q1960" s="37">
        <v>162896</v>
      </c>
      <c r="R1960" s="37">
        <v>162896</v>
      </c>
      <c r="S1960" s="37">
        <v>162896</v>
      </c>
    </row>
    <row r="1961" spans="2:19">
      <c r="B1961" s="6">
        <v>1964</v>
      </c>
      <c r="C1961" s="37">
        <v>134325.59</v>
      </c>
      <c r="D1961" s="37">
        <v>134325.59</v>
      </c>
      <c r="E1961" s="37">
        <v>134325.59</v>
      </c>
      <c r="F1961" s="37">
        <v>134325.59</v>
      </c>
      <c r="G1961" s="37">
        <v>134325.59</v>
      </c>
      <c r="H1961" s="37">
        <v>134325.59</v>
      </c>
      <c r="I1961" s="37">
        <v>134325.59</v>
      </c>
      <c r="J1961" s="37">
        <v>134325.59</v>
      </c>
      <c r="K1961" s="37">
        <v>134325.59</v>
      </c>
      <c r="L1961" s="37">
        <v>134325.59</v>
      </c>
      <c r="M1961" s="37">
        <v>134325.59</v>
      </c>
      <c r="N1961" s="37">
        <v>134325.59</v>
      </c>
      <c r="O1961" s="37">
        <v>134325.59</v>
      </c>
      <c r="P1961" s="37">
        <v>134325.59</v>
      </c>
      <c r="Q1961" s="37">
        <v>134325.59</v>
      </c>
      <c r="R1961" s="37">
        <v>134325.59</v>
      </c>
      <c r="S1961" s="37">
        <v>134325.59</v>
      </c>
    </row>
    <row r="1962" spans="2:19">
      <c r="B1962" s="6">
        <v>1963</v>
      </c>
      <c r="C1962" s="37">
        <v>115706.89</v>
      </c>
      <c r="D1962" s="37">
        <v>115706.89</v>
      </c>
      <c r="E1962" s="37">
        <v>115706.89</v>
      </c>
      <c r="F1962" s="37">
        <v>115706.89</v>
      </c>
      <c r="G1962" s="37">
        <v>115706.89</v>
      </c>
      <c r="H1962" s="37">
        <v>115706.89</v>
      </c>
      <c r="I1962" s="37">
        <v>115706.89</v>
      </c>
      <c r="J1962" s="37">
        <v>115706.89</v>
      </c>
      <c r="K1962" s="37">
        <v>115706.89</v>
      </c>
      <c r="L1962" s="37">
        <v>115706.89</v>
      </c>
      <c r="M1962" s="37">
        <v>115706.89</v>
      </c>
      <c r="N1962" s="37">
        <v>115706.89</v>
      </c>
      <c r="O1962" s="37">
        <v>115706.89</v>
      </c>
      <c r="P1962" s="37">
        <v>115706.89</v>
      </c>
      <c r="Q1962" s="37">
        <v>115706.89</v>
      </c>
      <c r="R1962" s="37">
        <v>115706.89</v>
      </c>
      <c r="S1962" s="37">
        <v>115706.89</v>
      </c>
    </row>
    <row r="1963" spans="2:19">
      <c r="B1963" s="6">
        <v>1962</v>
      </c>
      <c r="C1963" s="37">
        <v>387455</v>
      </c>
      <c r="D1963" s="37">
        <v>387455</v>
      </c>
      <c r="E1963" s="37">
        <v>387455</v>
      </c>
      <c r="F1963" s="37">
        <v>387455</v>
      </c>
      <c r="G1963" s="37">
        <v>387455</v>
      </c>
      <c r="H1963" s="37">
        <v>387455</v>
      </c>
      <c r="I1963" s="37">
        <v>387455</v>
      </c>
      <c r="J1963" s="37">
        <v>387455</v>
      </c>
      <c r="K1963" s="37">
        <v>387455</v>
      </c>
      <c r="L1963" s="37">
        <v>387455</v>
      </c>
      <c r="M1963" s="37">
        <v>387455</v>
      </c>
      <c r="N1963" s="37">
        <v>387455</v>
      </c>
      <c r="O1963" s="37">
        <v>387455</v>
      </c>
      <c r="P1963" s="37">
        <v>387455</v>
      </c>
      <c r="Q1963" s="37">
        <v>387455</v>
      </c>
      <c r="R1963" s="37">
        <v>387455</v>
      </c>
      <c r="S1963" s="37">
        <v>387455</v>
      </c>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v>3723</v>
      </c>
      <c r="L1965" s="37">
        <v>3723</v>
      </c>
      <c r="M1965" s="37">
        <v>3723</v>
      </c>
      <c r="N1965" s="37">
        <v>3723</v>
      </c>
      <c r="O1965" s="37">
        <v>3723</v>
      </c>
      <c r="P1965" s="37">
        <v>3723</v>
      </c>
      <c r="Q1965" s="37">
        <v>3723</v>
      </c>
      <c r="R1965" s="37">
        <v>3723</v>
      </c>
      <c r="S1965" s="37">
        <v>3723</v>
      </c>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v>1466</v>
      </c>
      <c r="L1972" s="37">
        <v>1466</v>
      </c>
      <c r="M1972" s="37">
        <v>1466</v>
      </c>
      <c r="N1972" s="37">
        <v>1466</v>
      </c>
      <c r="O1972" s="37">
        <v>1466</v>
      </c>
      <c r="P1972" s="37">
        <v>1466</v>
      </c>
      <c r="Q1972" s="37">
        <v>1466</v>
      </c>
      <c r="R1972" s="37">
        <v>1466</v>
      </c>
      <c r="S1972" s="37">
        <v>1466</v>
      </c>
    </row>
    <row r="1973" spans="2:19">
      <c r="B1973" s="6">
        <v>1952</v>
      </c>
      <c r="C1973" s="37"/>
      <c r="D1973" s="37"/>
      <c r="E1973" s="37"/>
      <c r="F1973" s="37"/>
      <c r="G1973" s="37"/>
      <c r="H1973" s="37"/>
      <c r="I1973" s="37"/>
      <c r="J1973" s="37"/>
      <c r="K1973" s="37">
        <v>1638</v>
      </c>
      <c r="L1973" s="37">
        <v>1638</v>
      </c>
      <c r="M1973" s="37">
        <v>1638</v>
      </c>
      <c r="N1973" s="37">
        <v>1638</v>
      </c>
      <c r="O1973" s="37">
        <v>1638</v>
      </c>
      <c r="P1973" s="37">
        <v>1638</v>
      </c>
      <c r="Q1973" s="37">
        <v>1638</v>
      </c>
      <c r="R1973" s="37">
        <v>1638</v>
      </c>
      <c r="S1973" s="37">
        <v>1638</v>
      </c>
    </row>
    <row r="1974" spans="2:19">
      <c r="B1974" s="6">
        <v>1951</v>
      </c>
      <c r="C1974" s="37"/>
      <c r="D1974" s="37"/>
      <c r="E1974" s="37"/>
      <c r="F1974" s="37"/>
      <c r="G1974" s="37"/>
      <c r="H1974" s="37"/>
      <c r="I1974" s="37"/>
      <c r="J1974" s="37"/>
      <c r="K1974" s="37">
        <v>1669</v>
      </c>
      <c r="L1974" s="37">
        <v>1669</v>
      </c>
      <c r="M1974" s="37">
        <v>1669</v>
      </c>
      <c r="N1974" s="37">
        <v>1669</v>
      </c>
      <c r="O1974" s="37">
        <v>1669</v>
      </c>
      <c r="P1974" s="37">
        <v>1669</v>
      </c>
      <c r="Q1974" s="37">
        <v>1669</v>
      </c>
      <c r="R1974" s="37">
        <v>1669</v>
      </c>
      <c r="S1974" s="37">
        <v>1669</v>
      </c>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55484712.379999995</v>
      </c>
      <c r="D1996" s="8">
        <f>SUM(D1918:D1995)</f>
        <v>59345180.379999995</v>
      </c>
      <c r="E1996" s="8">
        <f>SUM(E1917:E1995)</f>
        <v>63590275.379999995</v>
      </c>
      <c r="F1996" s="8">
        <f>SUM(F1916:F1995)</f>
        <v>67108710.379999995</v>
      </c>
      <c r="G1996" s="8">
        <f>SUM(G1915:G1995)</f>
        <v>70649979.379999995</v>
      </c>
      <c r="H1996" s="8">
        <f t="shared" ref="H1996:M1996" si="20">SUM(H1909:H1995)</f>
        <v>73894510.38000001</v>
      </c>
      <c r="I1996" s="8">
        <f t="shared" si="20"/>
        <v>77618569.38000001</v>
      </c>
      <c r="J1996" s="8">
        <f t="shared" si="20"/>
        <v>80699254.400000006</v>
      </c>
      <c r="K1996" s="8">
        <f t="shared" si="20"/>
        <v>87883242.13000001</v>
      </c>
      <c r="L1996" s="8">
        <f t="shared" si="20"/>
        <v>91670952.940000013</v>
      </c>
      <c r="M1996" s="8">
        <f t="shared" si="20"/>
        <v>93353298.730000004</v>
      </c>
      <c r="N1996" s="11">
        <f>SUM(N1904:N1995)</f>
        <v>94208388.120000005</v>
      </c>
      <c r="O1996" s="11">
        <f>SUM(O1904:O1995)</f>
        <v>95626194.039999992</v>
      </c>
      <c r="P1996" s="11">
        <f>SUM(P1904:P1995)</f>
        <v>97225906.169999987</v>
      </c>
      <c r="Q1996" s="11">
        <f>SUM(Q1904:Q1995)</f>
        <v>98342924</v>
      </c>
      <c r="R1996" s="11">
        <f>SUM(R1903:R1995)</f>
        <v>99053477.269999996</v>
      </c>
      <c r="S1996" s="11">
        <f>SUM(S1903:S1995)</f>
        <v>100146820.06999999</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1245207.21</v>
      </c>
    </row>
    <row r="1999" spans="1:19">
      <c r="A1999" s="38"/>
      <c r="B1999" s="6">
        <v>2021</v>
      </c>
      <c r="C1999" s="36"/>
      <c r="D1999" s="36"/>
      <c r="E1999" s="36"/>
      <c r="F1999" s="36"/>
      <c r="G1999" s="36"/>
      <c r="H1999" s="36"/>
      <c r="I1999" s="36"/>
      <c r="J1999" s="36"/>
      <c r="K1999" s="36"/>
      <c r="L1999" s="36"/>
      <c r="M1999" s="36"/>
      <c r="N1999" s="36"/>
      <c r="O1999" s="36"/>
      <c r="P1999" s="36"/>
      <c r="Q1999" s="36"/>
      <c r="R1999" s="37">
        <v>844906.32</v>
      </c>
      <c r="S1999" s="37">
        <v>844906.32</v>
      </c>
    </row>
    <row r="2000" spans="1:19">
      <c r="B2000" s="6">
        <v>2020</v>
      </c>
      <c r="C2000" s="36"/>
      <c r="D2000" s="36"/>
      <c r="E2000" s="36"/>
      <c r="F2000" s="36"/>
      <c r="G2000" s="36"/>
      <c r="H2000" s="36"/>
      <c r="I2000" s="36"/>
      <c r="J2000" s="36"/>
      <c r="K2000" s="36"/>
      <c r="L2000" s="36"/>
      <c r="M2000" s="36"/>
      <c r="N2000" s="36"/>
      <c r="O2000" s="36"/>
      <c r="P2000" s="36"/>
      <c r="Q2000" s="37">
        <v>1165216.83</v>
      </c>
      <c r="R2000" s="37">
        <v>1165216.83</v>
      </c>
      <c r="S2000" s="37">
        <v>1165216.83</v>
      </c>
    </row>
    <row r="2001" spans="1:19">
      <c r="A2001" s="40"/>
      <c r="B2001" s="6">
        <v>2019</v>
      </c>
      <c r="C2001" s="36"/>
      <c r="D2001" s="36"/>
      <c r="E2001" s="36"/>
      <c r="F2001" s="36"/>
      <c r="G2001" s="36"/>
      <c r="H2001" s="36"/>
      <c r="I2001" s="36"/>
      <c r="J2001" s="36"/>
      <c r="K2001" s="36"/>
      <c r="L2001" s="36"/>
      <c r="M2001" s="36"/>
      <c r="N2001" s="36"/>
      <c r="O2001" s="36"/>
      <c r="P2001" s="37">
        <v>1295682.05</v>
      </c>
      <c r="Q2001" s="37">
        <v>1295682.05</v>
      </c>
      <c r="R2001" s="37">
        <v>1295682.05</v>
      </c>
      <c r="S2001" s="37">
        <v>1295682.05</v>
      </c>
    </row>
    <row r="2002" spans="1:19">
      <c r="A2002" s="40"/>
      <c r="B2002" s="6">
        <v>2018</v>
      </c>
      <c r="C2002" s="36"/>
      <c r="D2002" s="36"/>
      <c r="E2002" s="36"/>
      <c r="F2002" s="36"/>
      <c r="G2002" s="36"/>
      <c r="H2002" s="36"/>
      <c r="I2002" s="36"/>
      <c r="J2002" s="36"/>
      <c r="K2002" s="36"/>
      <c r="L2002" s="36"/>
      <c r="M2002" s="36"/>
      <c r="N2002" s="36"/>
      <c r="O2002" s="37">
        <v>926002.99</v>
      </c>
      <c r="P2002" s="37">
        <v>926002.99</v>
      </c>
      <c r="Q2002" s="37">
        <v>926002.99</v>
      </c>
      <c r="R2002" s="37">
        <v>926002.99</v>
      </c>
      <c r="S2002" s="37">
        <v>926002.99</v>
      </c>
    </row>
    <row r="2003" spans="1:19">
      <c r="A2003" s="40"/>
      <c r="B2003" s="6">
        <v>2017</v>
      </c>
      <c r="C2003" s="36"/>
      <c r="D2003" s="36"/>
      <c r="E2003" s="36"/>
      <c r="F2003" s="36"/>
      <c r="G2003" s="36"/>
      <c r="H2003" s="36"/>
      <c r="I2003" s="36"/>
      <c r="J2003" s="36"/>
      <c r="K2003" s="36"/>
      <c r="L2003" s="36"/>
      <c r="M2003" s="36"/>
      <c r="N2003" s="37">
        <v>891671</v>
      </c>
      <c r="O2003" s="37">
        <v>891671</v>
      </c>
      <c r="P2003" s="37">
        <v>891671</v>
      </c>
      <c r="Q2003" s="37">
        <v>891671</v>
      </c>
      <c r="R2003" s="37">
        <v>891671</v>
      </c>
      <c r="S2003" s="37">
        <v>891671</v>
      </c>
    </row>
    <row r="2004" spans="1:19">
      <c r="B2004" s="6">
        <v>2016</v>
      </c>
      <c r="C2004" s="36"/>
      <c r="D2004" s="36"/>
      <c r="E2004" s="36"/>
      <c r="F2004" s="36"/>
      <c r="G2004" s="36"/>
      <c r="H2004" s="36"/>
      <c r="I2004" s="36"/>
      <c r="J2004" s="36"/>
      <c r="K2004" s="36"/>
      <c r="L2004" s="36"/>
      <c r="M2004" s="37">
        <v>1379337</v>
      </c>
      <c r="N2004" s="37">
        <v>1379337</v>
      </c>
      <c r="O2004" s="37">
        <v>1379337</v>
      </c>
      <c r="P2004" s="37">
        <v>1379337</v>
      </c>
      <c r="Q2004" s="37">
        <v>1379337</v>
      </c>
      <c r="R2004" s="37">
        <v>1379337</v>
      </c>
      <c r="S2004" s="37">
        <v>1379337</v>
      </c>
    </row>
    <row r="2005" spans="1:19">
      <c r="B2005" s="6">
        <v>2015</v>
      </c>
      <c r="C2005" s="36"/>
      <c r="D2005" s="36"/>
      <c r="E2005" s="36"/>
      <c r="F2005" s="36"/>
      <c r="G2005" s="36"/>
      <c r="H2005" s="36"/>
      <c r="I2005" s="36"/>
      <c r="J2005" s="36"/>
      <c r="K2005" s="36"/>
      <c r="L2005" s="37">
        <v>1132920</v>
      </c>
      <c r="M2005" s="37">
        <v>1132920</v>
      </c>
      <c r="N2005" s="37">
        <v>1132920</v>
      </c>
      <c r="O2005" s="37">
        <v>1132920</v>
      </c>
      <c r="P2005" s="37">
        <v>1132920</v>
      </c>
      <c r="Q2005" s="37">
        <v>1132920</v>
      </c>
      <c r="R2005" s="37">
        <v>1132920</v>
      </c>
      <c r="S2005" s="37">
        <v>1132920</v>
      </c>
    </row>
    <row r="2006" spans="1:19">
      <c r="B2006" s="6">
        <v>2014</v>
      </c>
      <c r="C2006" s="36"/>
      <c r="D2006" s="36"/>
      <c r="E2006" s="36"/>
      <c r="F2006" s="36"/>
      <c r="G2006" s="36"/>
      <c r="H2006" s="36"/>
      <c r="I2006" s="36"/>
      <c r="J2006" s="36"/>
      <c r="K2006" s="37">
        <v>1323285</v>
      </c>
      <c r="L2006" s="37">
        <v>1323285</v>
      </c>
      <c r="M2006" s="37">
        <v>1323285</v>
      </c>
      <c r="N2006" s="37">
        <v>1323285</v>
      </c>
      <c r="O2006" s="37">
        <v>1323285</v>
      </c>
      <c r="P2006" s="37">
        <v>1323285</v>
      </c>
      <c r="Q2006" s="37">
        <v>1323285</v>
      </c>
      <c r="R2006" s="37">
        <v>1323285</v>
      </c>
      <c r="S2006" s="37">
        <v>1323285</v>
      </c>
    </row>
    <row r="2007" spans="1:19">
      <c r="B2007" s="6">
        <v>2013</v>
      </c>
      <c r="C2007" s="36"/>
      <c r="D2007" s="36"/>
      <c r="E2007" s="36"/>
      <c r="F2007" s="36"/>
      <c r="G2007" s="36"/>
      <c r="H2007" s="36"/>
      <c r="I2007" s="36"/>
      <c r="J2007" s="37">
        <v>1102736</v>
      </c>
      <c r="K2007" s="37">
        <v>1102736</v>
      </c>
      <c r="L2007" s="37">
        <v>1102736</v>
      </c>
      <c r="M2007" s="37">
        <v>1102736</v>
      </c>
      <c r="N2007" s="37">
        <v>1102736</v>
      </c>
      <c r="O2007" s="37">
        <v>1102736</v>
      </c>
      <c r="P2007" s="37">
        <v>1102736</v>
      </c>
      <c r="Q2007" s="37">
        <v>1102736</v>
      </c>
      <c r="R2007" s="37">
        <v>1102736</v>
      </c>
      <c r="S2007" s="37">
        <v>1102736</v>
      </c>
    </row>
    <row r="2008" spans="1:19">
      <c r="B2008" s="6">
        <v>2012</v>
      </c>
      <c r="C2008" s="36"/>
      <c r="D2008" s="36"/>
      <c r="E2008" s="36"/>
      <c r="F2008" s="36"/>
      <c r="G2008" s="36"/>
      <c r="H2008" s="36"/>
      <c r="I2008" s="37">
        <v>1043784</v>
      </c>
      <c r="J2008" s="37">
        <v>1043784</v>
      </c>
      <c r="K2008" s="37">
        <v>1046106</v>
      </c>
      <c r="L2008" s="37">
        <v>1046106</v>
      </c>
      <c r="M2008" s="37">
        <v>1046106</v>
      </c>
      <c r="N2008" s="37">
        <v>1046106</v>
      </c>
      <c r="O2008" s="37">
        <v>1046106</v>
      </c>
      <c r="P2008" s="37">
        <v>1046106</v>
      </c>
      <c r="Q2008" s="37">
        <v>1046106</v>
      </c>
      <c r="R2008" s="37">
        <v>1046106</v>
      </c>
      <c r="S2008" s="37">
        <v>1046106</v>
      </c>
    </row>
    <row r="2009" spans="1:19">
      <c r="B2009" s="6">
        <v>2011</v>
      </c>
      <c r="C2009" s="36"/>
      <c r="D2009" s="36"/>
      <c r="E2009" s="36"/>
      <c r="F2009" s="36"/>
      <c r="G2009" s="36"/>
      <c r="H2009" s="37">
        <v>1663568.3</v>
      </c>
      <c r="I2009" s="37">
        <v>1663568.3</v>
      </c>
      <c r="J2009" s="37">
        <v>1663568.3</v>
      </c>
      <c r="K2009" s="37">
        <v>1727128.3</v>
      </c>
      <c r="L2009" s="37">
        <v>1727128.3</v>
      </c>
      <c r="M2009" s="37">
        <v>1727128.3</v>
      </c>
      <c r="N2009" s="37">
        <v>1727128.3</v>
      </c>
      <c r="O2009" s="37">
        <v>1727128.3</v>
      </c>
      <c r="P2009" s="37">
        <v>1727128.3</v>
      </c>
      <c r="Q2009" s="37">
        <v>1727128.3</v>
      </c>
      <c r="R2009" s="37">
        <v>1727128.3</v>
      </c>
      <c r="S2009" s="37">
        <v>1727128.3</v>
      </c>
    </row>
    <row r="2010" spans="1:19">
      <c r="B2010" s="6">
        <v>2010</v>
      </c>
      <c r="C2010" s="36"/>
      <c r="D2010" s="36"/>
      <c r="E2010" s="36"/>
      <c r="F2010" s="36"/>
      <c r="G2010" s="37">
        <v>1961851.77</v>
      </c>
      <c r="H2010" s="37">
        <v>1961851.77</v>
      </c>
      <c r="I2010" s="37">
        <v>1961851.77</v>
      </c>
      <c r="J2010" s="37">
        <v>1961851.77</v>
      </c>
      <c r="K2010" s="37">
        <v>2088510.77</v>
      </c>
      <c r="L2010" s="37">
        <v>2088510.77</v>
      </c>
      <c r="M2010" s="37">
        <v>2088510.77</v>
      </c>
      <c r="N2010" s="37">
        <v>2088510.77</v>
      </c>
      <c r="O2010" s="37">
        <v>2088510.77</v>
      </c>
      <c r="P2010" s="37">
        <v>2088510.77</v>
      </c>
      <c r="Q2010" s="37">
        <v>2088510.77</v>
      </c>
      <c r="R2010" s="37">
        <v>2088510.77</v>
      </c>
      <c r="S2010" s="37">
        <v>2088510.77</v>
      </c>
    </row>
    <row r="2011" spans="1:19">
      <c r="B2011" s="6">
        <v>2009</v>
      </c>
      <c r="C2011" s="36"/>
      <c r="D2011" s="36"/>
      <c r="E2011" s="36"/>
      <c r="F2011" s="37">
        <v>677052.8</v>
      </c>
      <c r="G2011" s="37">
        <v>677052.8</v>
      </c>
      <c r="H2011" s="37">
        <v>677052.8</v>
      </c>
      <c r="I2011" s="37">
        <v>677052.8</v>
      </c>
      <c r="J2011" s="37">
        <v>665987.80000000005</v>
      </c>
      <c r="K2011" s="37">
        <v>746111.8</v>
      </c>
      <c r="L2011" s="37">
        <v>746111.8</v>
      </c>
      <c r="M2011" s="37">
        <v>746111.8</v>
      </c>
      <c r="N2011" s="37">
        <v>746111.8</v>
      </c>
      <c r="O2011" s="37">
        <v>746111.8</v>
      </c>
      <c r="P2011" s="37">
        <v>746111.8</v>
      </c>
      <c r="Q2011" s="37">
        <v>746111.8</v>
      </c>
      <c r="R2011" s="37">
        <v>746111.8</v>
      </c>
      <c r="S2011" s="37">
        <v>746111.8</v>
      </c>
    </row>
    <row r="2012" spans="1:19">
      <c r="B2012" s="6">
        <v>2008</v>
      </c>
      <c r="C2012" s="36"/>
      <c r="D2012" s="36"/>
      <c r="E2012" s="37">
        <v>776706.35</v>
      </c>
      <c r="F2012" s="37">
        <v>776706.35</v>
      </c>
      <c r="G2012" s="37">
        <v>776706.35</v>
      </c>
      <c r="H2012" s="37">
        <v>776706.35</v>
      </c>
      <c r="I2012" s="37">
        <v>776706.35</v>
      </c>
      <c r="J2012" s="37">
        <v>774646.35</v>
      </c>
      <c r="K2012" s="37">
        <v>834698.35</v>
      </c>
      <c r="L2012" s="37">
        <v>834698.35</v>
      </c>
      <c r="M2012" s="37">
        <v>834698.35</v>
      </c>
      <c r="N2012" s="37">
        <v>834698.35</v>
      </c>
      <c r="O2012" s="37">
        <v>834698.35</v>
      </c>
      <c r="P2012" s="37">
        <v>834698.35</v>
      </c>
      <c r="Q2012" s="37">
        <v>834698.35</v>
      </c>
      <c r="R2012" s="37">
        <v>834698.35</v>
      </c>
      <c r="S2012" s="37">
        <v>834698.35</v>
      </c>
    </row>
    <row r="2013" spans="1:19">
      <c r="B2013" s="6">
        <v>2007</v>
      </c>
      <c r="C2013" s="36"/>
      <c r="D2013" s="37">
        <v>1718173.67</v>
      </c>
      <c r="E2013" s="37">
        <v>1718173.67</v>
      </c>
      <c r="F2013" s="37">
        <v>1718173.67</v>
      </c>
      <c r="G2013" s="37">
        <v>1718173.67</v>
      </c>
      <c r="H2013" s="37">
        <v>1718173.67</v>
      </c>
      <c r="I2013" s="37">
        <v>1718173.67</v>
      </c>
      <c r="J2013" s="37">
        <v>1718173.67</v>
      </c>
      <c r="K2013" s="37">
        <v>1825011.67</v>
      </c>
      <c r="L2013" s="37">
        <v>1825011.67</v>
      </c>
      <c r="M2013" s="37">
        <v>1825011.67</v>
      </c>
      <c r="N2013" s="37">
        <v>1825011.67</v>
      </c>
      <c r="O2013" s="37">
        <v>1825011.67</v>
      </c>
      <c r="P2013" s="37">
        <v>1825011.67</v>
      </c>
      <c r="Q2013" s="37">
        <v>1825011.67</v>
      </c>
      <c r="R2013" s="37">
        <v>1825011.67</v>
      </c>
      <c r="S2013" s="37">
        <v>1825011.67</v>
      </c>
    </row>
    <row r="2014" spans="1:19">
      <c r="B2014" s="6">
        <v>2006</v>
      </c>
      <c r="C2014" s="37">
        <v>1712165.16</v>
      </c>
      <c r="D2014" s="37">
        <v>1712165.16</v>
      </c>
      <c r="E2014" s="37">
        <v>1712165.16</v>
      </c>
      <c r="F2014" s="37">
        <v>1712165.16</v>
      </c>
      <c r="G2014" s="37">
        <v>1712165.16</v>
      </c>
      <c r="H2014" s="37">
        <v>1712165.16</v>
      </c>
      <c r="I2014" s="37">
        <v>1712165.16</v>
      </c>
      <c r="J2014" s="37">
        <v>1708757.16</v>
      </c>
      <c r="K2014" s="37">
        <v>1726035.16</v>
      </c>
      <c r="L2014" s="37">
        <v>1726035.16</v>
      </c>
      <c r="M2014" s="37">
        <v>1726035.16</v>
      </c>
      <c r="N2014" s="37">
        <v>1726035.16</v>
      </c>
      <c r="O2014" s="37">
        <v>1726035.16</v>
      </c>
      <c r="P2014" s="37">
        <v>1726035.16</v>
      </c>
      <c r="Q2014" s="37">
        <v>1726035.16</v>
      </c>
      <c r="R2014" s="37">
        <v>1726035.16</v>
      </c>
      <c r="S2014" s="37">
        <v>1726035.16</v>
      </c>
    </row>
    <row r="2015" spans="1:19">
      <c r="B2015" s="6">
        <v>2005</v>
      </c>
      <c r="C2015" s="37">
        <v>1738459.27</v>
      </c>
      <c r="D2015" s="37">
        <v>1738459.27</v>
      </c>
      <c r="E2015" s="37">
        <v>1738459.27</v>
      </c>
      <c r="F2015" s="37">
        <v>1738459.27</v>
      </c>
      <c r="G2015" s="37">
        <v>1738459.27</v>
      </c>
      <c r="H2015" s="37">
        <v>1738459.27</v>
      </c>
      <c r="I2015" s="37">
        <v>1738459.27</v>
      </c>
      <c r="J2015" s="37">
        <v>1738459.27</v>
      </c>
      <c r="K2015" s="37">
        <v>1926705.27</v>
      </c>
      <c r="L2015" s="37">
        <v>1926705.27</v>
      </c>
      <c r="M2015" s="37">
        <v>1926705.27</v>
      </c>
      <c r="N2015" s="37">
        <v>1926705.27</v>
      </c>
      <c r="O2015" s="37">
        <v>1926705.27</v>
      </c>
      <c r="P2015" s="37">
        <v>1926705.27</v>
      </c>
      <c r="Q2015" s="37">
        <v>1926705.27</v>
      </c>
      <c r="R2015" s="37">
        <v>1926705.27</v>
      </c>
      <c r="S2015" s="37">
        <v>1926705.27</v>
      </c>
    </row>
    <row r="2016" spans="1:19">
      <c r="B2016" s="6">
        <v>2004</v>
      </c>
      <c r="C2016" s="37">
        <v>1515174.75</v>
      </c>
      <c r="D2016" s="37">
        <v>1515174.75</v>
      </c>
      <c r="E2016" s="37">
        <v>1515174.75</v>
      </c>
      <c r="F2016" s="37">
        <v>1515174.75</v>
      </c>
      <c r="G2016" s="37">
        <v>1515174.75</v>
      </c>
      <c r="H2016" s="37">
        <v>1515174.75</v>
      </c>
      <c r="I2016" s="37">
        <v>1515174.75</v>
      </c>
      <c r="J2016" s="37">
        <v>1515174.75</v>
      </c>
      <c r="K2016" s="37">
        <v>1615820.75</v>
      </c>
      <c r="L2016" s="37">
        <v>1615820.75</v>
      </c>
      <c r="M2016" s="37">
        <v>1615820.75</v>
      </c>
      <c r="N2016" s="37">
        <v>1615820.75</v>
      </c>
      <c r="O2016" s="37">
        <v>1615820.75</v>
      </c>
      <c r="P2016" s="37">
        <v>1615820.75</v>
      </c>
      <c r="Q2016" s="37">
        <v>1615820.75</v>
      </c>
      <c r="R2016" s="37">
        <v>1615820.75</v>
      </c>
      <c r="S2016" s="37">
        <v>1615820.75</v>
      </c>
    </row>
    <row r="2017" spans="2:19">
      <c r="B2017" s="6">
        <v>2003</v>
      </c>
      <c r="C2017" s="37">
        <v>1298316.83</v>
      </c>
      <c r="D2017" s="37">
        <v>1298316.83</v>
      </c>
      <c r="E2017" s="37">
        <v>1298316.83</v>
      </c>
      <c r="F2017" s="37">
        <v>1298316.83</v>
      </c>
      <c r="G2017" s="37">
        <v>1298316.83</v>
      </c>
      <c r="H2017" s="37">
        <v>1298316.83</v>
      </c>
      <c r="I2017" s="37">
        <v>1298316.83</v>
      </c>
      <c r="J2017" s="37">
        <v>1298316.83</v>
      </c>
      <c r="K2017" s="37">
        <v>1379302.83</v>
      </c>
      <c r="L2017" s="37">
        <v>1379302.83</v>
      </c>
      <c r="M2017" s="37">
        <v>1379302.83</v>
      </c>
      <c r="N2017" s="37">
        <v>1379302.83</v>
      </c>
      <c r="O2017" s="37">
        <v>1379302.83</v>
      </c>
      <c r="P2017" s="37">
        <v>1379302.83</v>
      </c>
      <c r="Q2017" s="37">
        <v>1379302.83</v>
      </c>
      <c r="R2017" s="37">
        <v>1379302.83</v>
      </c>
      <c r="S2017" s="37">
        <v>1379302.83</v>
      </c>
    </row>
    <row r="2018" spans="2:19">
      <c r="B2018" s="6">
        <v>2002</v>
      </c>
      <c r="C2018" s="37">
        <v>1433588.96</v>
      </c>
      <c r="D2018" s="37">
        <v>1433588.96</v>
      </c>
      <c r="E2018" s="37">
        <v>1433588.96</v>
      </c>
      <c r="F2018" s="37">
        <v>1433588.96</v>
      </c>
      <c r="G2018" s="37">
        <v>1433588.96</v>
      </c>
      <c r="H2018" s="37">
        <v>1433588.96</v>
      </c>
      <c r="I2018" s="37">
        <v>1433588.96</v>
      </c>
      <c r="J2018" s="37">
        <v>1433588.96</v>
      </c>
      <c r="K2018" s="37">
        <v>1475883.96</v>
      </c>
      <c r="L2018" s="37">
        <v>1475883.96</v>
      </c>
      <c r="M2018" s="37">
        <v>1475883.96</v>
      </c>
      <c r="N2018" s="37">
        <v>1475883.96</v>
      </c>
      <c r="O2018" s="37">
        <v>1475883.96</v>
      </c>
      <c r="P2018" s="37">
        <v>1475883.96</v>
      </c>
      <c r="Q2018" s="37">
        <v>1475883.96</v>
      </c>
      <c r="R2018" s="37">
        <v>1475883.96</v>
      </c>
      <c r="S2018" s="37">
        <v>1475883.96</v>
      </c>
    </row>
    <row r="2019" spans="2:19">
      <c r="B2019" s="6">
        <v>2001</v>
      </c>
      <c r="C2019" s="37">
        <v>756214.79</v>
      </c>
      <c r="D2019" s="37">
        <v>756214.79</v>
      </c>
      <c r="E2019" s="37">
        <v>756214.79</v>
      </c>
      <c r="F2019" s="37">
        <v>756214.79</v>
      </c>
      <c r="G2019" s="37">
        <v>756214.79</v>
      </c>
      <c r="H2019" s="37">
        <v>756214.79</v>
      </c>
      <c r="I2019" s="37">
        <v>756214.79</v>
      </c>
      <c r="J2019" s="37">
        <v>756214.79</v>
      </c>
      <c r="K2019" s="37">
        <v>804970.79</v>
      </c>
      <c r="L2019" s="37">
        <v>804970.79</v>
      </c>
      <c r="M2019" s="37">
        <v>804970.79</v>
      </c>
      <c r="N2019" s="37">
        <v>804970.79</v>
      </c>
      <c r="O2019" s="37">
        <v>804970.79</v>
      </c>
      <c r="P2019" s="37">
        <v>804970.79</v>
      </c>
      <c r="Q2019" s="37">
        <v>804970.79</v>
      </c>
      <c r="R2019" s="37">
        <v>804970.79</v>
      </c>
      <c r="S2019" s="37">
        <v>804970.79</v>
      </c>
    </row>
    <row r="2020" spans="2:19">
      <c r="B2020" s="6">
        <v>2000</v>
      </c>
      <c r="C2020" s="37">
        <v>768040.32000000007</v>
      </c>
      <c r="D2020" s="37">
        <v>768040.32000000007</v>
      </c>
      <c r="E2020" s="37">
        <v>768040.32000000007</v>
      </c>
      <c r="F2020" s="37">
        <v>768040.32000000007</v>
      </c>
      <c r="G2020" s="37">
        <v>768040.32000000007</v>
      </c>
      <c r="H2020" s="37">
        <v>768040.32000000007</v>
      </c>
      <c r="I2020" s="37">
        <v>768040.32000000007</v>
      </c>
      <c r="J2020" s="37">
        <v>763221.32</v>
      </c>
      <c r="K2020" s="37">
        <v>821091.32</v>
      </c>
      <c r="L2020" s="37">
        <v>821091.32</v>
      </c>
      <c r="M2020" s="37">
        <v>821091.32</v>
      </c>
      <c r="N2020" s="37">
        <v>821091.32</v>
      </c>
      <c r="O2020" s="37">
        <v>821091.32</v>
      </c>
      <c r="P2020" s="37">
        <v>821091.32</v>
      </c>
      <c r="Q2020" s="37">
        <v>821091.32</v>
      </c>
      <c r="R2020" s="37">
        <v>821091.32</v>
      </c>
      <c r="S2020" s="37">
        <v>821091.32</v>
      </c>
    </row>
    <row r="2021" spans="2:19">
      <c r="B2021" s="6">
        <v>1999</v>
      </c>
      <c r="C2021" s="37">
        <v>1650422.95</v>
      </c>
      <c r="D2021" s="37">
        <v>1650422.95</v>
      </c>
      <c r="E2021" s="37">
        <v>1650422.95</v>
      </c>
      <c r="F2021" s="37">
        <v>1650422.95</v>
      </c>
      <c r="G2021" s="37">
        <v>1650422.95</v>
      </c>
      <c r="H2021" s="37">
        <v>1650422.95</v>
      </c>
      <c r="I2021" s="37">
        <v>1650422.95</v>
      </c>
      <c r="J2021" s="37">
        <v>1650422.95</v>
      </c>
      <c r="K2021" s="37">
        <v>1747757.95</v>
      </c>
      <c r="L2021" s="37">
        <v>1747757.95</v>
      </c>
      <c r="M2021" s="37">
        <v>1747757.95</v>
      </c>
      <c r="N2021" s="37">
        <v>1747757.95</v>
      </c>
      <c r="O2021" s="37">
        <v>1747757.95</v>
      </c>
      <c r="P2021" s="37">
        <v>1747757.95</v>
      </c>
      <c r="Q2021" s="37">
        <v>1747757.95</v>
      </c>
      <c r="R2021" s="37">
        <v>1747757.95</v>
      </c>
      <c r="S2021" s="37">
        <v>1747757.95</v>
      </c>
    </row>
    <row r="2022" spans="2:19">
      <c r="B2022" s="6">
        <v>1998</v>
      </c>
      <c r="C2022" s="37">
        <v>2120224.1799999997</v>
      </c>
      <c r="D2022" s="37">
        <v>2120224.1799999997</v>
      </c>
      <c r="E2022" s="37">
        <v>2120224.1799999997</v>
      </c>
      <c r="F2022" s="37">
        <v>2120224.1799999997</v>
      </c>
      <c r="G2022" s="37">
        <v>2120224.1799999997</v>
      </c>
      <c r="H2022" s="37">
        <v>2120224.1799999997</v>
      </c>
      <c r="I2022" s="37">
        <v>2120224.1799999997</v>
      </c>
      <c r="J2022" s="37">
        <v>2120224.1799999997</v>
      </c>
      <c r="K2022" s="37">
        <v>2261804.1800000002</v>
      </c>
      <c r="L2022" s="37">
        <v>2261804.1800000002</v>
      </c>
      <c r="M2022" s="37">
        <v>2261804.1800000002</v>
      </c>
      <c r="N2022" s="37">
        <v>2261804.1800000002</v>
      </c>
      <c r="O2022" s="37">
        <v>2261804.1800000002</v>
      </c>
      <c r="P2022" s="37">
        <v>2261804.1800000002</v>
      </c>
      <c r="Q2022" s="37">
        <v>2261804.1800000002</v>
      </c>
      <c r="R2022" s="37">
        <v>2261804.1800000002</v>
      </c>
      <c r="S2022" s="37">
        <v>2261804.1800000002</v>
      </c>
    </row>
    <row r="2023" spans="2:19">
      <c r="B2023" s="6">
        <v>1997</v>
      </c>
      <c r="C2023" s="37">
        <v>1981338.43</v>
      </c>
      <c r="D2023" s="37">
        <v>1981338.43</v>
      </c>
      <c r="E2023" s="37">
        <v>1981338.43</v>
      </c>
      <c r="F2023" s="37">
        <v>1981338.43</v>
      </c>
      <c r="G2023" s="37">
        <v>1981338.43</v>
      </c>
      <c r="H2023" s="37">
        <v>1981338.43</v>
      </c>
      <c r="I2023" s="37">
        <v>1981338.43</v>
      </c>
      <c r="J2023" s="37">
        <v>1981338.43</v>
      </c>
      <c r="K2023" s="37">
        <v>2254911.4299999997</v>
      </c>
      <c r="L2023" s="37">
        <v>2254911.4299999997</v>
      </c>
      <c r="M2023" s="37">
        <v>2254911.4299999997</v>
      </c>
      <c r="N2023" s="37">
        <v>2254911.4299999997</v>
      </c>
      <c r="O2023" s="37">
        <v>2254911.4299999997</v>
      </c>
      <c r="P2023" s="37">
        <v>2254911.4299999997</v>
      </c>
      <c r="Q2023" s="37">
        <v>2254911.4299999997</v>
      </c>
      <c r="R2023" s="37">
        <v>2254911.4299999997</v>
      </c>
      <c r="S2023" s="37">
        <v>2254911.4299999997</v>
      </c>
    </row>
    <row r="2024" spans="2:19">
      <c r="B2024" s="6">
        <v>1996</v>
      </c>
      <c r="C2024" s="37">
        <v>1756649.1</v>
      </c>
      <c r="D2024" s="37">
        <v>1756649.1</v>
      </c>
      <c r="E2024" s="37">
        <v>1756649.1</v>
      </c>
      <c r="F2024" s="37">
        <v>1756649.1</v>
      </c>
      <c r="G2024" s="37">
        <v>1756649.1</v>
      </c>
      <c r="H2024" s="37">
        <v>1756649.1</v>
      </c>
      <c r="I2024" s="37">
        <v>1756649.1</v>
      </c>
      <c r="J2024" s="37">
        <v>1756649.1</v>
      </c>
      <c r="K2024" s="37">
        <v>2160577.1</v>
      </c>
      <c r="L2024" s="37">
        <v>2160577.1</v>
      </c>
      <c r="M2024" s="37">
        <v>2160577.1</v>
      </c>
      <c r="N2024" s="37">
        <v>2160577.1</v>
      </c>
      <c r="O2024" s="37">
        <v>2160577.1</v>
      </c>
      <c r="P2024" s="37">
        <v>2160577.1</v>
      </c>
      <c r="Q2024" s="37">
        <v>2160577.1</v>
      </c>
      <c r="R2024" s="37">
        <v>2160577.1</v>
      </c>
      <c r="S2024" s="37">
        <v>2160577.1</v>
      </c>
    </row>
    <row r="2025" spans="2:19">
      <c r="B2025" s="6">
        <v>1995</v>
      </c>
      <c r="C2025" s="37">
        <v>2050205.3800000001</v>
      </c>
      <c r="D2025" s="37">
        <v>2050205.3800000001</v>
      </c>
      <c r="E2025" s="37">
        <v>2050205.3800000001</v>
      </c>
      <c r="F2025" s="37">
        <v>2050205.3800000001</v>
      </c>
      <c r="G2025" s="37">
        <v>2050205.3800000001</v>
      </c>
      <c r="H2025" s="37">
        <v>2050205.3800000001</v>
      </c>
      <c r="I2025" s="37">
        <v>2050205.3800000001</v>
      </c>
      <c r="J2025" s="37">
        <v>2050205.3800000001</v>
      </c>
      <c r="K2025" s="37">
        <v>2314106.38</v>
      </c>
      <c r="L2025" s="37">
        <v>2314106.38</v>
      </c>
      <c r="M2025" s="37">
        <v>2314106.38</v>
      </c>
      <c r="N2025" s="37">
        <v>2314106.38</v>
      </c>
      <c r="O2025" s="37">
        <v>2314106.38</v>
      </c>
      <c r="P2025" s="37">
        <v>2314106.38</v>
      </c>
      <c r="Q2025" s="37">
        <v>2314106.38</v>
      </c>
      <c r="R2025" s="37">
        <v>2314106.38</v>
      </c>
      <c r="S2025" s="37">
        <v>2314106.38</v>
      </c>
    </row>
    <row r="2026" spans="2:19">
      <c r="B2026" s="6">
        <v>1994</v>
      </c>
      <c r="C2026" s="37">
        <v>2764738.81</v>
      </c>
      <c r="D2026" s="37">
        <v>2764738.81</v>
      </c>
      <c r="E2026" s="37">
        <v>2764738.81</v>
      </c>
      <c r="F2026" s="37">
        <v>2764738.81</v>
      </c>
      <c r="G2026" s="37">
        <v>2764738.81</v>
      </c>
      <c r="H2026" s="37">
        <v>2764738.81</v>
      </c>
      <c r="I2026" s="37">
        <v>2764738.81</v>
      </c>
      <c r="J2026" s="37">
        <v>2761964.81</v>
      </c>
      <c r="K2026" s="37">
        <v>3079406.81</v>
      </c>
      <c r="L2026" s="37">
        <v>3079406.81</v>
      </c>
      <c r="M2026" s="37">
        <v>3079406.81</v>
      </c>
      <c r="N2026" s="37">
        <v>3079406.81</v>
      </c>
      <c r="O2026" s="37">
        <v>3079406.81</v>
      </c>
      <c r="P2026" s="37">
        <v>3079406.81</v>
      </c>
      <c r="Q2026" s="37">
        <v>3079406.81</v>
      </c>
      <c r="R2026" s="37">
        <v>3079406.81</v>
      </c>
      <c r="S2026" s="37">
        <v>3079406.81</v>
      </c>
    </row>
    <row r="2027" spans="2:19">
      <c r="B2027" s="6">
        <v>1993</v>
      </c>
      <c r="C2027" s="37">
        <v>2337685.85</v>
      </c>
      <c r="D2027" s="37">
        <v>2337685.85</v>
      </c>
      <c r="E2027" s="37">
        <v>2337685.85</v>
      </c>
      <c r="F2027" s="37">
        <v>2337685.85</v>
      </c>
      <c r="G2027" s="37">
        <v>2337685.85</v>
      </c>
      <c r="H2027" s="37">
        <v>2337685.85</v>
      </c>
      <c r="I2027" s="37">
        <v>2337685.85</v>
      </c>
      <c r="J2027" s="37">
        <v>2337685.85</v>
      </c>
      <c r="K2027" s="37">
        <v>2761240.85</v>
      </c>
      <c r="L2027" s="37">
        <v>2761240.85</v>
      </c>
      <c r="M2027" s="37">
        <v>2761240.85</v>
      </c>
      <c r="N2027" s="37">
        <v>2761240.85</v>
      </c>
      <c r="O2027" s="37">
        <v>2761240.85</v>
      </c>
      <c r="P2027" s="37">
        <v>2761240.85</v>
      </c>
      <c r="Q2027" s="37">
        <v>2761240.85</v>
      </c>
      <c r="R2027" s="37">
        <v>2761240.85</v>
      </c>
      <c r="S2027" s="37">
        <v>2761240.85</v>
      </c>
    </row>
    <row r="2028" spans="2:19">
      <c r="B2028" s="6">
        <v>1992</v>
      </c>
      <c r="C2028" s="37">
        <v>2749971.6500000004</v>
      </c>
      <c r="D2028" s="37">
        <v>2749971.6500000004</v>
      </c>
      <c r="E2028" s="37">
        <v>2749971.6500000004</v>
      </c>
      <c r="F2028" s="37">
        <v>2749971.6500000004</v>
      </c>
      <c r="G2028" s="37">
        <v>2749971.6500000004</v>
      </c>
      <c r="H2028" s="37">
        <v>2749971.6500000004</v>
      </c>
      <c r="I2028" s="37">
        <v>2749971.6500000004</v>
      </c>
      <c r="J2028" s="37">
        <v>2749971.6500000004</v>
      </c>
      <c r="K2028" s="37">
        <v>3198721.65</v>
      </c>
      <c r="L2028" s="37">
        <v>3198721.65</v>
      </c>
      <c r="M2028" s="37">
        <v>3198721.65</v>
      </c>
      <c r="N2028" s="37">
        <v>3198721.65</v>
      </c>
      <c r="O2028" s="37">
        <v>3198721.65</v>
      </c>
      <c r="P2028" s="37">
        <v>3198721.65</v>
      </c>
      <c r="Q2028" s="37">
        <v>3198721.65</v>
      </c>
      <c r="R2028" s="37">
        <v>3198721.65</v>
      </c>
      <c r="S2028" s="37">
        <v>3198721.65</v>
      </c>
    </row>
    <row r="2029" spans="2:19">
      <c r="B2029" s="6">
        <v>1991</v>
      </c>
      <c r="C2029" s="37">
        <v>2348382.5299999998</v>
      </c>
      <c r="D2029" s="37">
        <v>2348382.5299999998</v>
      </c>
      <c r="E2029" s="37">
        <v>2348382.5299999998</v>
      </c>
      <c r="F2029" s="37">
        <v>2348382.5299999998</v>
      </c>
      <c r="G2029" s="37">
        <v>2348382.5299999998</v>
      </c>
      <c r="H2029" s="37">
        <v>2348382.5299999998</v>
      </c>
      <c r="I2029" s="37">
        <v>2348382.5299999998</v>
      </c>
      <c r="J2029" s="37">
        <v>2348382.5299999998</v>
      </c>
      <c r="K2029" s="37">
        <v>2548388.5299999998</v>
      </c>
      <c r="L2029" s="37">
        <v>2548388.5299999998</v>
      </c>
      <c r="M2029" s="37">
        <v>2548388.5299999998</v>
      </c>
      <c r="N2029" s="37">
        <v>2548388.5299999998</v>
      </c>
      <c r="O2029" s="37">
        <v>2548388.5299999998</v>
      </c>
      <c r="P2029" s="37">
        <v>2548388.5299999998</v>
      </c>
      <c r="Q2029" s="37">
        <v>2548388.5299999998</v>
      </c>
      <c r="R2029" s="37">
        <v>2548388.5299999998</v>
      </c>
      <c r="S2029" s="37">
        <v>2548388.5299999998</v>
      </c>
    </row>
    <row r="2030" spans="2:19">
      <c r="B2030" s="6">
        <v>1990</v>
      </c>
      <c r="C2030" s="37">
        <v>2238676.66</v>
      </c>
      <c r="D2030" s="37">
        <v>2238676.66</v>
      </c>
      <c r="E2030" s="37">
        <v>2238676.66</v>
      </c>
      <c r="F2030" s="37">
        <v>2238676.66</v>
      </c>
      <c r="G2030" s="37">
        <v>2238676.66</v>
      </c>
      <c r="H2030" s="37">
        <v>2238676.66</v>
      </c>
      <c r="I2030" s="37">
        <v>2238676.66</v>
      </c>
      <c r="J2030" s="37">
        <v>2238676.66</v>
      </c>
      <c r="K2030" s="37">
        <v>2291835.66</v>
      </c>
      <c r="L2030" s="37">
        <v>2291835.66</v>
      </c>
      <c r="M2030" s="37">
        <v>2291835.66</v>
      </c>
      <c r="N2030" s="37">
        <v>2291835.66</v>
      </c>
      <c r="O2030" s="37">
        <v>2291835.66</v>
      </c>
      <c r="P2030" s="37">
        <v>2291835.66</v>
      </c>
      <c r="Q2030" s="37">
        <v>2291835.66</v>
      </c>
      <c r="R2030" s="37">
        <v>2291835.66</v>
      </c>
      <c r="S2030" s="37">
        <v>2291835.66</v>
      </c>
    </row>
    <row r="2031" spans="2:19">
      <c r="B2031" s="6">
        <v>1989</v>
      </c>
      <c r="C2031" s="37">
        <v>2322231.4300000002</v>
      </c>
      <c r="D2031" s="37">
        <v>2322231.4300000002</v>
      </c>
      <c r="E2031" s="37">
        <v>2322231.4300000002</v>
      </c>
      <c r="F2031" s="37">
        <v>2322231.4300000002</v>
      </c>
      <c r="G2031" s="37">
        <v>2322231.4300000002</v>
      </c>
      <c r="H2031" s="37">
        <v>2322231.4300000002</v>
      </c>
      <c r="I2031" s="37">
        <v>2322231.4300000002</v>
      </c>
      <c r="J2031" s="37">
        <v>2322231.4300000002</v>
      </c>
      <c r="K2031" s="37">
        <v>2466867.4300000002</v>
      </c>
      <c r="L2031" s="37">
        <v>2466867.4300000002</v>
      </c>
      <c r="M2031" s="37">
        <v>2466867.4300000002</v>
      </c>
      <c r="N2031" s="37">
        <v>2466867.4300000002</v>
      </c>
      <c r="O2031" s="37">
        <v>2466867.4300000002</v>
      </c>
      <c r="P2031" s="37">
        <v>2466867.4300000002</v>
      </c>
      <c r="Q2031" s="37">
        <v>2466867.4300000002</v>
      </c>
      <c r="R2031" s="37">
        <v>2466867.4300000002</v>
      </c>
      <c r="S2031" s="37">
        <v>2466867.4300000002</v>
      </c>
    </row>
    <row r="2032" spans="2:19">
      <c r="B2032" s="6">
        <v>1988</v>
      </c>
      <c r="C2032" s="37">
        <v>2460840.61</v>
      </c>
      <c r="D2032" s="37">
        <v>2460840.61</v>
      </c>
      <c r="E2032" s="37">
        <v>2460840.61</v>
      </c>
      <c r="F2032" s="37">
        <v>2460840.61</v>
      </c>
      <c r="G2032" s="37">
        <v>2460840.61</v>
      </c>
      <c r="H2032" s="37">
        <v>2460840.61</v>
      </c>
      <c r="I2032" s="37">
        <v>2460840.61</v>
      </c>
      <c r="J2032" s="37">
        <v>2460840.61</v>
      </c>
      <c r="K2032" s="37">
        <v>2526642.61</v>
      </c>
      <c r="L2032" s="37">
        <v>2526642.61</v>
      </c>
      <c r="M2032" s="37">
        <v>2526642.61</v>
      </c>
      <c r="N2032" s="37">
        <v>2526642.61</v>
      </c>
      <c r="O2032" s="37">
        <v>2526642.61</v>
      </c>
      <c r="P2032" s="37">
        <v>2526642.61</v>
      </c>
      <c r="Q2032" s="37">
        <v>2526642.61</v>
      </c>
      <c r="R2032" s="37">
        <v>2526642.61</v>
      </c>
      <c r="S2032" s="37">
        <v>2526642.61</v>
      </c>
    </row>
    <row r="2033" spans="2:19">
      <c r="B2033" s="6">
        <v>1987</v>
      </c>
      <c r="C2033" s="37">
        <v>2641448.94</v>
      </c>
      <c r="D2033" s="37">
        <v>2641448.94</v>
      </c>
      <c r="E2033" s="37">
        <v>2641448.94</v>
      </c>
      <c r="F2033" s="37">
        <v>2641448.94</v>
      </c>
      <c r="G2033" s="37">
        <v>2641448.94</v>
      </c>
      <c r="H2033" s="37">
        <v>2641448.94</v>
      </c>
      <c r="I2033" s="37">
        <v>2641448.94</v>
      </c>
      <c r="J2033" s="37">
        <v>2641448.94</v>
      </c>
      <c r="K2033" s="37">
        <v>2672535.94</v>
      </c>
      <c r="L2033" s="37">
        <v>2672535.94</v>
      </c>
      <c r="M2033" s="37">
        <v>2672535.94</v>
      </c>
      <c r="N2033" s="37">
        <v>2672535.94</v>
      </c>
      <c r="O2033" s="37">
        <v>2672535.94</v>
      </c>
      <c r="P2033" s="37">
        <v>2672535.94</v>
      </c>
      <c r="Q2033" s="37">
        <v>2672535.94</v>
      </c>
      <c r="R2033" s="37">
        <v>2672535.94</v>
      </c>
      <c r="S2033" s="37">
        <v>2672535.94</v>
      </c>
    </row>
    <row r="2034" spans="2:19">
      <c r="B2034" s="6">
        <v>1986</v>
      </c>
      <c r="C2034" s="37">
        <v>2713800.76</v>
      </c>
      <c r="D2034" s="37">
        <v>2713800.76</v>
      </c>
      <c r="E2034" s="37">
        <v>2713800.76</v>
      </c>
      <c r="F2034" s="37">
        <v>2713800.76</v>
      </c>
      <c r="G2034" s="37">
        <v>2713800.76</v>
      </c>
      <c r="H2034" s="37">
        <v>2713800.76</v>
      </c>
      <c r="I2034" s="37">
        <v>2713800.76</v>
      </c>
      <c r="J2034" s="37">
        <v>2567671.7599999998</v>
      </c>
      <c r="K2034" s="37">
        <v>2665321.7599999998</v>
      </c>
      <c r="L2034" s="37">
        <v>2665321.7599999998</v>
      </c>
      <c r="M2034" s="37">
        <v>2665321.7599999998</v>
      </c>
      <c r="N2034" s="37">
        <v>2665321.7599999998</v>
      </c>
      <c r="O2034" s="37">
        <v>2665321.7599999998</v>
      </c>
      <c r="P2034" s="37">
        <v>2665321.7599999998</v>
      </c>
      <c r="Q2034" s="37">
        <v>2665321.7599999998</v>
      </c>
      <c r="R2034" s="37">
        <v>2665321.7599999998</v>
      </c>
      <c r="S2034" s="37">
        <v>2665321.7599999998</v>
      </c>
    </row>
    <row r="2035" spans="2:19">
      <c r="B2035" s="6">
        <v>1985</v>
      </c>
      <c r="C2035" s="37">
        <v>2385020.6599999997</v>
      </c>
      <c r="D2035" s="37">
        <v>2385020.6599999997</v>
      </c>
      <c r="E2035" s="37">
        <v>2385020.6599999997</v>
      </c>
      <c r="F2035" s="37">
        <v>2385020.6599999997</v>
      </c>
      <c r="G2035" s="37">
        <v>2385020.6599999997</v>
      </c>
      <c r="H2035" s="37">
        <v>2385020.6599999997</v>
      </c>
      <c r="I2035" s="37">
        <v>2385020.6599999997</v>
      </c>
      <c r="J2035" s="37">
        <v>2363696.66</v>
      </c>
      <c r="K2035" s="37">
        <v>2414897.66</v>
      </c>
      <c r="L2035" s="37">
        <v>2414897.66</v>
      </c>
      <c r="M2035" s="37">
        <v>2414897.66</v>
      </c>
      <c r="N2035" s="37">
        <v>2414897.66</v>
      </c>
      <c r="O2035" s="37">
        <v>2414897.66</v>
      </c>
      <c r="P2035" s="37">
        <v>2414897.66</v>
      </c>
      <c r="Q2035" s="37">
        <v>2414897.66</v>
      </c>
      <c r="R2035" s="37">
        <v>2414897.66</v>
      </c>
      <c r="S2035" s="37">
        <v>2414897.66</v>
      </c>
    </row>
    <row r="2036" spans="2:19">
      <c r="B2036" s="6">
        <v>1984</v>
      </c>
      <c r="C2036" s="37">
        <v>2827700.7399999998</v>
      </c>
      <c r="D2036" s="37">
        <v>2827700.7399999998</v>
      </c>
      <c r="E2036" s="37">
        <v>2827700.7399999998</v>
      </c>
      <c r="F2036" s="37">
        <v>2827700.7399999998</v>
      </c>
      <c r="G2036" s="37">
        <v>2827700.7399999998</v>
      </c>
      <c r="H2036" s="37">
        <v>2827700.7399999998</v>
      </c>
      <c r="I2036" s="37">
        <v>2827700.7399999998</v>
      </c>
      <c r="J2036" s="37">
        <v>2811947.74</v>
      </c>
      <c r="K2036" s="37">
        <v>2839677.74</v>
      </c>
      <c r="L2036" s="37">
        <v>2839677.74</v>
      </c>
      <c r="M2036" s="37">
        <v>2839677.74</v>
      </c>
      <c r="N2036" s="37">
        <v>2839677.74</v>
      </c>
      <c r="O2036" s="37">
        <v>2839677.74</v>
      </c>
      <c r="P2036" s="37">
        <v>2839677.74</v>
      </c>
      <c r="Q2036" s="37">
        <v>2839677.74</v>
      </c>
      <c r="R2036" s="37">
        <v>2839677.74</v>
      </c>
      <c r="S2036" s="37">
        <v>2839677.74</v>
      </c>
    </row>
    <row r="2037" spans="2:19">
      <c r="B2037" s="6">
        <v>1983</v>
      </c>
      <c r="C2037" s="37">
        <v>1718567.5899999999</v>
      </c>
      <c r="D2037" s="37">
        <v>1718567.5899999999</v>
      </c>
      <c r="E2037" s="37">
        <v>1718567.5899999999</v>
      </c>
      <c r="F2037" s="37">
        <v>1718567.5899999999</v>
      </c>
      <c r="G2037" s="37">
        <v>1718567.5899999999</v>
      </c>
      <c r="H2037" s="37">
        <v>1718567.5899999999</v>
      </c>
      <c r="I2037" s="37">
        <v>1718567.5899999999</v>
      </c>
      <c r="J2037" s="37">
        <v>1718567.5899999999</v>
      </c>
      <c r="K2037" s="37">
        <v>1789343.59</v>
      </c>
      <c r="L2037" s="37">
        <v>1789343.59</v>
      </c>
      <c r="M2037" s="37">
        <v>1789343.59</v>
      </c>
      <c r="N2037" s="37">
        <v>1789343.59</v>
      </c>
      <c r="O2037" s="37">
        <v>1789343.59</v>
      </c>
      <c r="P2037" s="37">
        <v>1789343.59</v>
      </c>
      <c r="Q2037" s="37">
        <v>1789343.59</v>
      </c>
      <c r="R2037" s="37">
        <v>1789343.59</v>
      </c>
      <c r="S2037" s="37">
        <v>1789343.59</v>
      </c>
    </row>
    <row r="2038" spans="2:19">
      <c r="B2038" s="6">
        <v>1982</v>
      </c>
      <c r="C2038" s="37">
        <v>1423025.5499999998</v>
      </c>
      <c r="D2038" s="37">
        <v>1423025.5499999998</v>
      </c>
      <c r="E2038" s="37">
        <v>1423025.5499999998</v>
      </c>
      <c r="F2038" s="37">
        <v>1423025.5499999998</v>
      </c>
      <c r="G2038" s="37">
        <v>1423025.5499999998</v>
      </c>
      <c r="H2038" s="37">
        <v>1423025.5499999998</v>
      </c>
      <c r="I2038" s="37">
        <v>1423025.5499999998</v>
      </c>
      <c r="J2038" s="37">
        <v>1423025.5499999998</v>
      </c>
      <c r="K2038" s="37">
        <v>1461994.55</v>
      </c>
      <c r="L2038" s="37">
        <v>1461994.55</v>
      </c>
      <c r="M2038" s="37">
        <v>1461994.55</v>
      </c>
      <c r="N2038" s="37">
        <v>1461994.55</v>
      </c>
      <c r="O2038" s="37">
        <v>1461994.55</v>
      </c>
      <c r="P2038" s="37">
        <v>1461994.55</v>
      </c>
      <c r="Q2038" s="37">
        <v>1461994.55</v>
      </c>
      <c r="R2038" s="37">
        <v>1461994.55</v>
      </c>
      <c r="S2038" s="37">
        <v>1461994.55</v>
      </c>
    </row>
    <row r="2039" spans="2:19">
      <c r="B2039" s="6">
        <v>1981</v>
      </c>
      <c r="C2039" s="37">
        <v>1173434.83</v>
      </c>
      <c r="D2039" s="37">
        <v>1173434.83</v>
      </c>
      <c r="E2039" s="37">
        <v>1173434.83</v>
      </c>
      <c r="F2039" s="37">
        <v>1173434.83</v>
      </c>
      <c r="G2039" s="37">
        <v>1173434.83</v>
      </c>
      <c r="H2039" s="37">
        <v>1173434.83</v>
      </c>
      <c r="I2039" s="37">
        <v>1173434.83</v>
      </c>
      <c r="J2039" s="37">
        <v>1173434.83</v>
      </c>
      <c r="K2039" s="37">
        <v>1318140.83</v>
      </c>
      <c r="L2039" s="37">
        <v>1318140.83</v>
      </c>
      <c r="M2039" s="37">
        <v>1318140.83</v>
      </c>
      <c r="N2039" s="37">
        <v>1318140.83</v>
      </c>
      <c r="O2039" s="37">
        <v>1318140.83</v>
      </c>
      <c r="P2039" s="37">
        <v>1318140.83</v>
      </c>
      <c r="Q2039" s="37">
        <v>1318140.83</v>
      </c>
      <c r="R2039" s="37">
        <v>1318140.83</v>
      </c>
      <c r="S2039" s="37">
        <v>1318140.83</v>
      </c>
    </row>
    <row r="2040" spans="2:19">
      <c r="B2040" s="6">
        <v>1980</v>
      </c>
      <c r="C2040" s="37">
        <v>2150225.2800000003</v>
      </c>
      <c r="D2040" s="37">
        <v>2150225.2800000003</v>
      </c>
      <c r="E2040" s="37">
        <v>2150225.2800000003</v>
      </c>
      <c r="F2040" s="37">
        <v>2150225.2800000003</v>
      </c>
      <c r="G2040" s="37">
        <v>2150225.2800000003</v>
      </c>
      <c r="H2040" s="37">
        <v>2150225.2800000003</v>
      </c>
      <c r="I2040" s="37">
        <v>2150225.2800000003</v>
      </c>
      <c r="J2040" s="37">
        <v>2148381.2799999998</v>
      </c>
      <c r="K2040" s="37">
        <v>2227361.2799999998</v>
      </c>
      <c r="L2040" s="37">
        <v>2227361.2799999998</v>
      </c>
      <c r="M2040" s="37">
        <v>2227361.2799999998</v>
      </c>
      <c r="N2040" s="37">
        <v>2227361.2799999998</v>
      </c>
      <c r="O2040" s="37">
        <v>2227361.2799999998</v>
      </c>
      <c r="P2040" s="37">
        <v>2227361.2799999998</v>
      </c>
      <c r="Q2040" s="37">
        <v>2227361.2799999998</v>
      </c>
      <c r="R2040" s="37">
        <v>2227361.2799999998</v>
      </c>
      <c r="S2040" s="37">
        <v>2227361.2799999998</v>
      </c>
    </row>
    <row r="2041" spans="2:19">
      <c r="B2041" s="6">
        <v>1979</v>
      </c>
      <c r="C2041" s="37">
        <v>2000705.54</v>
      </c>
      <c r="D2041" s="37">
        <v>2000705.54</v>
      </c>
      <c r="E2041" s="37">
        <v>2000705.54</v>
      </c>
      <c r="F2041" s="37">
        <v>2000705.54</v>
      </c>
      <c r="G2041" s="37">
        <v>2000705.54</v>
      </c>
      <c r="H2041" s="37">
        <v>2000705.54</v>
      </c>
      <c r="I2041" s="37">
        <v>2000705.54</v>
      </c>
      <c r="J2041" s="37">
        <v>1998524.54</v>
      </c>
      <c r="K2041" s="37">
        <v>2062570.54</v>
      </c>
      <c r="L2041" s="37">
        <v>2062570.54</v>
      </c>
      <c r="M2041" s="37">
        <v>2062570.54</v>
      </c>
      <c r="N2041" s="37">
        <v>2062570.54</v>
      </c>
      <c r="O2041" s="37">
        <v>2062570.54</v>
      </c>
      <c r="P2041" s="37">
        <v>2062570.54</v>
      </c>
      <c r="Q2041" s="37">
        <v>2062570.54</v>
      </c>
      <c r="R2041" s="37">
        <v>2062570.54</v>
      </c>
      <c r="S2041" s="37">
        <v>2062570.54</v>
      </c>
    </row>
    <row r="2042" spans="2:19">
      <c r="B2042" s="6">
        <v>1978</v>
      </c>
      <c r="C2042" s="37">
        <v>1727314.78</v>
      </c>
      <c r="D2042" s="37">
        <v>1727314.78</v>
      </c>
      <c r="E2042" s="37">
        <v>1727314.78</v>
      </c>
      <c r="F2042" s="37">
        <v>1727314.78</v>
      </c>
      <c r="G2042" s="37">
        <v>1727314.78</v>
      </c>
      <c r="H2042" s="37">
        <v>1727314.78</v>
      </c>
      <c r="I2042" s="37">
        <v>1727314.78</v>
      </c>
      <c r="J2042" s="37">
        <v>1727314.78</v>
      </c>
      <c r="K2042" s="37">
        <v>1845276.78</v>
      </c>
      <c r="L2042" s="37">
        <v>1845276.78</v>
      </c>
      <c r="M2042" s="37">
        <v>1845276.78</v>
      </c>
      <c r="N2042" s="37">
        <v>1845276.78</v>
      </c>
      <c r="O2042" s="37">
        <v>1845276.78</v>
      </c>
      <c r="P2042" s="37">
        <v>1845276.78</v>
      </c>
      <c r="Q2042" s="37">
        <v>1845276.78</v>
      </c>
      <c r="R2042" s="37">
        <v>1845276.78</v>
      </c>
      <c r="S2042" s="37">
        <v>1845276.78</v>
      </c>
    </row>
    <row r="2043" spans="2:19">
      <c r="B2043" s="6">
        <v>1977</v>
      </c>
      <c r="C2043" s="37">
        <v>1141902.81</v>
      </c>
      <c r="D2043" s="37">
        <v>1141902.81</v>
      </c>
      <c r="E2043" s="37">
        <v>1141902.81</v>
      </c>
      <c r="F2043" s="37">
        <v>1141902.81</v>
      </c>
      <c r="G2043" s="37">
        <v>1141902.81</v>
      </c>
      <c r="H2043" s="37">
        <v>1141902.81</v>
      </c>
      <c r="I2043" s="37">
        <v>1141902.81</v>
      </c>
      <c r="J2043" s="37">
        <v>1141902.81</v>
      </c>
      <c r="K2043" s="37">
        <v>1247590.81</v>
      </c>
      <c r="L2043" s="37">
        <v>1247590.81</v>
      </c>
      <c r="M2043" s="37">
        <v>1247590.81</v>
      </c>
      <c r="N2043" s="37">
        <v>1247590.81</v>
      </c>
      <c r="O2043" s="37">
        <v>1247590.81</v>
      </c>
      <c r="P2043" s="37">
        <v>1247590.81</v>
      </c>
      <c r="Q2043" s="37">
        <v>1247590.81</v>
      </c>
      <c r="R2043" s="37">
        <v>1247590.81</v>
      </c>
      <c r="S2043" s="37">
        <v>1247590.81</v>
      </c>
    </row>
    <row r="2044" spans="2:19">
      <c r="B2044" s="6">
        <v>1976</v>
      </c>
      <c r="C2044" s="37">
        <v>1379250.22</v>
      </c>
      <c r="D2044" s="37">
        <v>1379250.22</v>
      </c>
      <c r="E2044" s="37">
        <v>1379250.22</v>
      </c>
      <c r="F2044" s="37">
        <v>1379250.22</v>
      </c>
      <c r="G2044" s="37">
        <v>1379250.22</v>
      </c>
      <c r="H2044" s="37">
        <v>1379250.22</v>
      </c>
      <c r="I2044" s="37">
        <v>1379250.22</v>
      </c>
      <c r="J2044" s="37">
        <v>1379250.22</v>
      </c>
      <c r="K2044" s="37">
        <v>1447120.22</v>
      </c>
      <c r="L2044" s="37">
        <v>1447120.22</v>
      </c>
      <c r="M2044" s="37">
        <v>1447120.22</v>
      </c>
      <c r="N2044" s="37">
        <v>1447120.22</v>
      </c>
      <c r="O2044" s="37">
        <v>1447120.22</v>
      </c>
      <c r="P2044" s="37">
        <v>1447120.22</v>
      </c>
      <c r="Q2044" s="37">
        <v>1447120.22</v>
      </c>
      <c r="R2044" s="37">
        <v>1447120.22</v>
      </c>
      <c r="S2044" s="37">
        <v>1447120.22</v>
      </c>
    </row>
    <row r="2045" spans="2:19">
      <c r="B2045" s="6">
        <v>1975</v>
      </c>
      <c r="C2045" s="37">
        <v>960337.02</v>
      </c>
      <c r="D2045" s="37">
        <v>960337.02</v>
      </c>
      <c r="E2045" s="37">
        <v>960337.02</v>
      </c>
      <c r="F2045" s="37">
        <v>960337.02</v>
      </c>
      <c r="G2045" s="37">
        <v>960337.02</v>
      </c>
      <c r="H2045" s="37">
        <v>960337.02</v>
      </c>
      <c r="I2045" s="37">
        <v>960337.02</v>
      </c>
      <c r="J2045" s="37">
        <v>960337.02</v>
      </c>
      <c r="K2045" s="37">
        <v>1006810.02</v>
      </c>
      <c r="L2045" s="37">
        <v>1006810.02</v>
      </c>
      <c r="M2045" s="37">
        <v>1006810.02</v>
      </c>
      <c r="N2045" s="37">
        <v>1006810.02</v>
      </c>
      <c r="O2045" s="37">
        <v>1006810.02</v>
      </c>
      <c r="P2045" s="37">
        <v>1006810.02</v>
      </c>
      <c r="Q2045" s="37">
        <v>1006810.02</v>
      </c>
      <c r="R2045" s="37">
        <v>1006810.02</v>
      </c>
      <c r="S2045" s="37">
        <v>1006810.02</v>
      </c>
    </row>
    <row r="2046" spans="2:19">
      <c r="B2046" s="6">
        <v>1974</v>
      </c>
      <c r="C2046" s="37">
        <v>1277452.54</v>
      </c>
      <c r="D2046" s="37">
        <v>1277452.54</v>
      </c>
      <c r="E2046" s="37">
        <v>1277452.54</v>
      </c>
      <c r="F2046" s="37">
        <v>1277452.54</v>
      </c>
      <c r="G2046" s="37">
        <v>1277452.54</v>
      </c>
      <c r="H2046" s="37">
        <v>1277452.54</v>
      </c>
      <c r="I2046" s="37">
        <v>1277452.54</v>
      </c>
      <c r="J2046" s="37">
        <v>1272371.54</v>
      </c>
      <c r="K2046" s="37">
        <v>1301482.54</v>
      </c>
      <c r="L2046" s="37">
        <v>1301482.54</v>
      </c>
      <c r="M2046" s="37">
        <v>1301482.54</v>
      </c>
      <c r="N2046" s="37">
        <v>1301482.54</v>
      </c>
      <c r="O2046" s="37">
        <v>1301482.54</v>
      </c>
      <c r="P2046" s="37">
        <v>1301482.54</v>
      </c>
      <c r="Q2046" s="37">
        <v>1301482.54</v>
      </c>
      <c r="R2046" s="37">
        <v>1301482.54</v>
      </c>
      <c r="S2046" s="37">
        <v>1301482.54</v>
      </c>
    </row>
    <row r="2047" spans="2:19">
      <c r="B2047" s="6">
        <v>1973</v>
      </c>
      <c r="C2047" s="37">
        <v>819043.47</v>
      </c>
      <c r="D2047" s="37">
        <v>819043.47</v>
      </c>
      <c r="E2047" s="37">
        <v>819043.47</v>
      </c>
      <c r="F2047" s="37">
        <v>819043.47</v>
      </c>
      <c r="G2047" s="37">
        <v>819043.47</v>
      </c>
      <c r="H2047" s="37">
        <v>819043.47</v>
      </c>
      <c r="I2047" s="37">
        <v>819043.47</v>
      </c>
      <c r="J2047" s="37">
        <v>817604.47</v>
      </c>
      <c r="K2047" s="37">
        <v>834033.47</v>
      </c>
      <c r="L2047" s="37">
        <v>834033.47</v>
      </c>
      <c r="M2047" s="37">
        <v>834033.47</v>
      </c>
      <c r="N2047" s="37">
        <v>834033.47</v>
      </c>
      <c r="O2047" s="37">
        <v>834033.47</v>
      </c>
      <c r="P2047" s="37">
        <v>834033.47</v>
      </c>
      <c r="Q2047" s="37">
        <v>834033.47</v>
      </c>
      <c r="R2047" s="37">
        <v>834033.47</v>
      </c>
      <c r="S2047" s="37">
        <v>834033.47</v>
      </c>
    </row>
    <row r="2048" spans="2:19">
      <c r="B2048" s="6">
        <v>1972</v>
      </c>
      <c r="C2048" s="37">
        <v>721619.11</v>
      </c>
      <c r="D2048" s="37">
        <v>721619.11</v>
      </c>
      <c r="E2048" s="37">
        <v>721619.11</v>
      </c>
      <c r="F2048" s="37">
        <v>721619.11</v>
      </c>
      <c r="G2048" s="37">
        <v>721619.11</v>
      </c>
      <c r="H2048" s="37">
        <v>721619.11</v>
      </c>
      <c r="I2048" s="37">
        <v>721619.11</v>
      </c>
      <c r="J2048" s="37">
        <v>721619.11</v>
      </c>
      <c r="K2048" s="37">
        <v>744988.11</v>
      </c>
      <c r="L2048" s="37">
        <v>744988.11</v>
      </c>
      <c r="M2048" s="37">
        <v>744988.11</v>
      </c>
      <c r="N2048" s="37">
        <v>744988.11</v>
      </c>
      <c r="O2048" s="37">
        <v>744988.11</v>
      </c>
      <c r="P2048" s="37">
        <v>744988.11</v>
      </c>
      <c r="Q2048" s="37">
        <v>744988.11</v>
      </c>
      <c r="R2048" s="37">
        <v>744988.11</v>
      </c>
      <c r="S2048" s="37">
        <v>744988.11</v>
      </c>
    </row>
    <row r="2049" spans="2:19">
      <c r="B2049" s="6">
        <v>1971</v>
      </c>
      <c r="C2049" s="37">
        <v>826208.69</v>
      </c>
      <c r="D2049" s="37">
        <v>826208.69</v>
      </c>
      <c r="E2049" s="37">
        <v>826208.69</v>
      </c>
      <c r="F2049" s="37">
        <v>826208.69</v>
      </c>
      <c r="G2049" s="37">
        <v>826208.69</v>
      </c>
      <c r="H2049" s="37">
        <v>826208.69</v>
      </c>
      <c r="I2049" s="37">
        <v>826208.69</v>
      </c>
      <c r="J2049" s="37">
        <v>826208.69</v>
      </c>
      <c r="K2049" s="37">
        <v>862809.69</v>
      </c>
      <c r="L2049" s="37">
        <v>862809.69</v>
      </c>
      <c r="M2049" s="37">
        <v>862809.69</v>
      </c>
      <c r="N2049" s="37">
        <v>862809.69</v>
      </c>
      <c r="O2049" s="37">
        <v>862809.69</v>
      </c>
      <c r="P2049" s="37">
        <v>862809.69</v>
      </c>
      <c r="Q2049" s="37">
        <v>862809.69</v>
      </c>
      <c r="R2049" s="37">
        <v>862809.69</v>
      </c>
      <c r="S2049" s="37">
        <v>862809.69</v>
      </c>
    </row>
    <row r="2050" spans="2:19">
      <c r="B2050" s="6">
        <v>1970</v>
      </c>
      <c r="C2050" s="37">
        <v>913001.68</v>
      </c>
      <c r="D2050" s="37">
        <v>913001.68</v>
      </c>
      <c r="E2050" s="37">
        <v>913001.68</v>
      </c>
      <c r="F2050" s="37">
        <v>913001.68</v>
      </c>
      <c r="G2050" s="37">
        <v>913001.68</v>
      </c>
      <c r="H2050" s="37">
        <v>913001.68</v>
      </c>
      <c r="I2050" s="37">
        <v>913001.68</v>
      </c>
      <c r="J2050" s="37">
        <v>910600.68</v>
      </c>
      <c r="K2050" s="37">
        <v>951310.68</v>
      </c>
      <c r="L2050" s="37">
        <v>951310.68</v>
      </c>
      <c r="M2050" s="37">
        <v>951310.68</v>
      </c>
      <c r="N2050" s="37">
        <v>951310.68</v>
      </c>
      <c r="O2050" s="37">
        <v>951310.68</v>
      </c>
      <c r="P2050" s="37">
        <v>951310.68</v>
      </c>
      <c r="Q2050" s="37">
        <v>951310.68</v>
      </c>
      <c r="R2050" s="37">
        <v>951310.68</v>
      </c>
      <c r="S2050" s="37">
        <v>951310.68</v>
      </c>
    </row>
    <row r="2051" spans="2:19">
      <c r="B2051" s="6">
        <v>1969</v>
      </c>
      <c r="C2051" s="37">
        <v>726071.19000000006</v>
      </c>
      <c r="D2051" s="37">
        <v>726071.19000000006</v>
      </c>
      <c r="E2051" s="37">
        <v>726071.19000000006</v>
      </c>
      <c r="F2051" s="37">
        <v>726071.19000000006</v>
      </c>
      <c r="G2051" s="37">
        <v>726071.19000000006</v>
      </c>
      <c r="H2051" s="37">
        <v>726071.19000000006</v>
      </c>
      <c r="I2051" s="37">
        <v>726071.19000000006</v>
      </c>
      <c r="J2051" s="37">
        <v>726071.19000000006</v>
      </c>
      <c r="K2051" s="37">
        <v>812045.19</v>
      </c>
      <c r="L2051" s="37">
        <v>812045.19</v>
      </c>
      <c r="M2051" s="37">
        <v>812045.19</v>
      </c>
      <c r="N2051" s="37">
        <v>812045.19</v>
      </c>
      <c r="O2051" s="37">
        <v>812045.19</v>
      </c>
      <c r="P2051" s="37">
        <v>812045.19</v>
      </c>
      <c r="Q2051" s="37">
        <v>812045.19</v>
      </c>
      <c r="R2051" s="37">
        <v>812045.19</v>
      </c>
      <c r="S2051" s="37">
        <v>812045.19</v>
      </c>
    </row>
    <row r="2052" spans="2:19">
      <c r="B2052" s="6">
        <v>1968</v>
      </c>
      <c r="C2052" s="37">
        <v>574204.5</v>
      </c>
      <c r="D2052" s="37">
        <v>574204.5</v>
      </c>
      <c r="E2052" s="37">
        <v>574204.5</v>
      </c>
      <c r="F2052" s="37">
        <v>574204.5</v>
      </c>
      <c r="G2052" s="37">
        <v>574204.5</v>
      </c>
      <c r="H2052" s="37">
        <v>574204.5</v>
      </c>
      <c r="I2052" s="37">
        <v>574204.5</v>
      </c>
      <c r="J2052" s="37">
        <v>574204.5</v>
      </c>
      <c r="K2052" s="37">
        <v>579683.5</v>
      </c>
      <c r="L2052" s="37">
        <v>579683.5</v>
      </c>
      <c r="M2052" s="37">
        <v>579683.5</v>
      </c>
      <c r="N2052" s="37">
        <v>579683.5</v>
      </c>
      <c r="O2052" s="37">
        <v>579683.5</v>
      </c>
      <c r="P2052" s="37">
        <v>579683.5</v>
      </c>
      <c r="Q2052" s="37">
        <v>579683.5</v>
      </c>
      <c r="R2052" s="37">
        <v>579683.5</v>
      </c>
      <c r="S2052" s="37">
        <v>579683.5</v>
      </c>
    </row>
    <row r="2053" spans="2:19">
      <c r="B2053" s="6">
        <v>1967</v>
      </c>
      <c r="C2053" s="37">
        <v>616777.01</v>
      </c>
      <c r="D2053" s="37">
        <v>616777.01</v>
      </c>
      <c r="E2053" s="37">
        <v>616777.01</v>
      </c>
      <c r="F2053" s="37">
        <v>616777.01</v>
      </c>
      <c r="G2053" s="37">
        <v>616777.01</v>
      </c>
      <c r="H2053" s="37">
        <v>616777.01</v>
      </c>
      <c r="I2053" s="37">
        <v>616777.01</v>
      </c>
      <c r="J2053" s="37">
        <v>616777.01</v>
      </c>
      <c r="K2053" s="37">
        <v>656376.01</v>
      </c>
      <c r="L2053" s="37">
        <v>656376.01</v>
      </c>
      <c r="M2053" s="37">
        <v>656376.01</v>
      </c>
      <c r="N2053" s="37">
        <v>656376.01</v>
      </c>
      <c r="O2053" s="37">
        <v>656376.01</v>
      </c>
      <c r="P2053" s="37">
        <v>656376.01</v>
      </c>
      <c r="Q2053" s="37">
        <v>656376.01</v>
      </c>
      <c r="R2053" s="37">
        <v>656376.01</v>
      </c>
      <c r="S2053" s="37">
        <v>656376.01</v>
      </c>
    </row>
    <row r="2054" spans="2:19">
      <c r="B2054" s="6">
        <v>1966</v>
      </c>
      <c r="C2054" s="37">
        <v>516319.74</v>
      </c>
      <c r="D2054" s="37">
        <v>516319.74</v>
      </c>
      <c r="E2054" s="37">
        <v>516319.74</v>
      </c>
      <c r="F2054" s="37">
        <v>516319.74</v>
      </c>
      <c r="G2054" s="37">
        <v>516319.74</v>
      </c>
      <c r="H2054" s="37">
        <v>516319.74</v>
      </c>
      <c r="I2054" s="37">
        <v>516319.74</v>
      </c>
      <c r="J2054" s="37">
        <v>516319.74</v>
      </c>
      <c r="K2054" s="37">
        <v>559355.74</v>
      </c>
      <c r="L2054" s="37">
        <v>559355.74</v>
      </c>
      <c r="M2054" s="37">
        <v>559355.74</v>
      </c>
      <c r="N2054" s="37">
        <v>559355.74</v>
      </c>
      <c r="O2054" s="37">
        <v>559355.74</v>
      </c>
      <c r="P2054" s="37">
        <v>559355.74</v>
      </c>
      <c r="Q2054" s="37">
        <v>559355.74</v>
      </c>
      <c r="R2054" s="37">
        <v>559355.74</v>
      </c>
      <c r="S2054" s="37">
        <v>559355.74</v>
      </c>
    </row>
    <row r="2055" spans="2:19">
      <c r="B2055" s="6">
        <v>1965</v>
      </c>
      <c r="C2055" s="37">
        <v>488293.03</v>
      </c>
      <c r="D2055" s="37">
        <v>488293.03</v>
      </c>
      <c r="E2055" s="37">
        <v>488293.03</v>
      </c>
      <c r="F2055" s="37">
        <v>488293.03</v>
      </c>
      <c r="G2055" s="37">
        <v>488293.03</v>
      </c>
      <c r="H2055" s="37">
        <v>488293.03</v>
      </c>
      <c r="I2055" s="37">
        <v>488293.03</v>
      </c>
      <c r="J2055" s="37">
        <v>488293.03</v>
      </c>
      <c r="K2055" s="37">
        <v>507299.03</v>
      </c>
      <c r="L2055" s="37">
        <v>507299.03</v>
      </c>
      <c r="M2055" s="37">
        <v>507299.03</v>
      </c>
      <c r="N2055" s="37">
        <v>507299.03</v>
      </c>
      <c r="O2055" s="37">
        <v>507299.03</v>
      </c>
      <c r="P2055" s="37">
        <v>507299.03</v>
      </c>
      <c r="Q2055" s="37">
        <v>507299.03</v>
      </c>
      <c r="R2055" s="37">
        <v>507299.03</v>
      </c>
      <c r="S2055" s="37">
        <v>507299.03</v>
      </c>
    </row>
    <row r="2056" spans="2:19">
      <c r="B2056" s="6">
        <v>1964</v>
      </c>
      <c r="C2056" s="37">
        <v>453206.97</v>
      </c>
      <c r="D2056" s="37">
        <v>453206.97</v>
      </c>
      <c r="E2056" s="37">
        <v>453206.97</v>
      </c>
      <c r="F2056" s="37">
        <v>453206.97</v>
      </c>
      <c r="G2056" s="37">
        <v>453206.97</v>
      </c>
      <c r="H2056" s="37">
        <v>453206.97</v>
      </c>
      <c r="I2056" s="37">
        <v>453206.97</v>
      </c>
      <c r="J2056" s="37">
        <v>453206.97</v>
      </c>
      <c r="K2056" s="37">
        <v>487721.97</v>
      </c>
      <c r="L2056" s="37">
        <v>487721.97</v>
      </c>
      <c r="M2056" s="37">
        <v>487721.97</v>
      </c>
      <c r="N2056" s="37">
        <v>487721.97</v>
      </c>
      <c r="O2056" s="37">
        <v>487721.97</v>
      </c>
      <c r="P2056" s="37">
        <v>487721.97</v>
      </c>
      <c r="Q2056" s="37">
        <v>487721.97</v>
      </c>
      <c r="R2056" s="37">
        <v>487721.97</v>
      </c>
      <c r="S2056" s="37">
        <v>487721.97</v>
      </c>
    </row>
    <row r="2057" spans="2:19">
      <c r="B2057" s="6">
        <v>1963</v>
      </c>
      <c r="C2057" s="37">
        <v>170884.36</v>
      </c>
      <c r="D2057" s="37">
        <v>170884.36</v>
      </c>
      <c r="E2057" s="37">
        <v>170884.36</v>
      </c>
      <c r="F2057" s="37">
        <v>170884.36</v>
      </c>
      <c r="G2057" s="37">
        <v>170884.36</v>
      </c>
      <c r="H2057" s="37">
        <v>170884.36</v>
      </c>
      <c r="I2057" s="37">
        <v>170884.36</v>
      </c>
      <c r="J2057" s="37">
        <v>170884.36</v>
      </c>
      <c r="K2057" s="37">
        <v>188576.36</v>
      </c>
      <c r="L2057" s="37">
        <v>188576.36</v>
      </c>
      <c r="M2057" s="37">
        <v>188576.36</v>
      </c>
      <c r="N2057" s="37">
        <v>188576.36</v>
      </c>
      <c r="O2057" s="37">
        <v>188576.36</v>
      </c>
      <c r="P2057" s="37">
        <v>188576.36</v>
      </c>
      <c r="Q2057" s="37">
        <v>188576.36</v>
      </c>
      <c r="R2057" s="37">
        <v>188576.36</v>
      </c>
      <c r="S2057" s="37">
        <v>188576.36</v>
      </c>
    </row>
    <row r="2058" spans="2:19">
      <c r="B2058" s="6">
        <v>1962</v>
      </c>
      <c r="C2058" s="37">
        <v>948074.39</v>
      </c>
      <c r="D2058" s="37">
        <v>948074.39</v>
      </c>
      <c r="E2058" s="37">
        <v>948074.39</v>
      </c>
      <c r="F2058" s="37">
        <v>948074.39</v>
      </c>
      <c r="G2058" s="37">
        <v>948074.39</v>
      </c>
      <c r="H2058" s="37">
        <v>948074.39</v>
      </c>
      <c r="I2058" s="37">
        <v>948074.39</v>
      </c>
      <c r="J2058" s="37">
        <v>947408.39</v>
      </c>
      <c r="K2058" s="37">
        <v>973951.39</v>
      </c>
      <c r="L2058" s="37">
        <v>973951.39</v>
      </c>
      <c r="M2058" s="37">
        <v>973951.39</v>
      </c>
      <c r="N2058" s="37">
        <v>973951.39</v>
      </c>
      <c r="O2058" s="37">
        <v>973951.39</v>
      </c>
      <c r="P2058" s="37">
        <v>973951.39</v>
      </c>
      <c r="Q2058" s="37">
        <v>973951.39</v>
      </c>
      <c r="R2058" s="37">
        <v>973951.39</v>
      </c>
      <c r="S2058" s="37">
        <v>973951.39</v>
      </c>
    </row>
    <row r="2059" spans="2:19">
      <c r="B2059" s="6">
        <v>1961</v>
      </c>
      <c r="C2059" s="37"/>
      <c r="D2059" s="37"/>
      <c r="E2059" s="37"/>
      <c r="F2059" s="37"/>
      <c r="G2059" s="37"/>
      <c r="H2059" s="37"/>
      <c r="I2059" s="37"/>
      <c r="J2059" s="37"/>
      <c r="K2059" s="37">
        <v>28427</v>
      </c>
      <c r="L2059" s="37">
        <v>28427</v>
      </c>
      <c r="M2059" s="37">
        <v>28427</v>
      </c>
      <c r="N2059" s="37">
        <v>28427</v>
      </c>
      <c r="O2059" s="37">
        <v>28427</v>
      </c>
      <c r="P2059" s="37">
        <v>28427</v>
      </c>
      <c r="Q2059" s="37">
        <v>28427</v>
      </c>
      <c r="R2059" s="37">
        <v>28427</v>
      </c>
      <c r="S2059" s="37">
        <v>28427</v>
      </c>
    </row>
    <row r="2060" spans="2:19">
      <c r="B2060" s="6">
        <v>1960</v>
      </c>
      <c r="C2060" s="37"/>
      <c r="D2060" s="37"/>
      <c r="E2060" s="37"/>
      <c r="F2060" s="37"/>
      <c r="G2060" s="37"/>
      <c r="H2060" s="37"/>
      <c r="I2060" s="37"/>
      <c r="J2060" s="37"/>
      <c r="K2060" s="37">
        <v>66598</v>
      </c>
      <c r="L2060" s="37">
        <v>66598</v>
      </c>
      <c r="M2060" s="37">
        <v>66598</v>
      </c>
      <c r="N2060" s="37">
        <v>66598</v>
      </c>
      <c r="O2060" s="37">
        <v>66598</v>
      </c>
      <c r="P2060" s="37">
        <v>66598</v>
      </c>
      <c r="Q2060" s="37">
        <v>66598</v>
      </c>
      <c r="R2060" s="37">
        <v>66598</v>
      </c>
      <c r="S2060" s="37">
        <v>66598</v>
      </c>
    </row>
    <row r="2061" spans="2:19">
      <c r="B2061" s="6">
        <v>1959</v>
      </c>
      <c r="C2061" s="37"/>
      <c r="D2061" s="37"/>
      <c r="E2061" s="37"/>
      <c r="F2061" s="37"/>
      <c r="G2061" s="37"/>
      <c r="H2061" s="37"/>
      <c r="I2061" s="37"/>
      <c r="J2061" s="37"/>
      <c r="K2061" s="37">
        <v>2461</v>
      </c>
      <c r="L2061" s="37">
        <v>2461</v>
      </c>
      <c r="M2061" s="37">
        <v>2461</v>
      </c>
      <c r="N2061" s="37">
        <v>2461</v>
      </c>
      <c r="O2061" s="37">
        <v>2461</v>
      </c>
      <c r="P2061" s="37">
        <v>2461</v>
      </c>
      <c r="Q2061" s="37">
        <v>2461</v>
      </c>
      <c r="R2061" s="37">
        <v>2461</v>
      </c>
      <c r="S2061" s="37">
        <v>2461</v>
      </c>
    </row>
    <row r="2062" spans="2:19">
      <c r="B2062" s="6">
        <v>1958</v>
      </c>
      <c r="C2062" s="37"/>
      <c r="D2062" s="37"/>
      <c r="E2062" s="37"/>
      <c r="F2062" s="37"/>
      <c r="G2062" s="37"/>
      <c r="H2062" s="37"/>
      <c r="I2062" s="37"/>
      <c r="J2062" s="37"/>
      <c r="K2062" s="37">
        <v>3752</v>
      </c>
      <c r="L2062" s="37">
        <v>3752</v>
      </c>
      <c r="M2062" s="37">
        <v>3752</v>
      </c>
      <c r="N2062" s="37">
        <v>3752</v>
      </c>
      <c r="O2062" s="37">
        <v>3752</v>
      </c>
      <c r="P2062" s="37">
        <v>3752</v>
      </c>
      <c r="Q2062" s="37">
        <v>3752</v>
      </c>
      <c r="R2062" s="37">
        <v>3752</v>
      </c>
      <c r="S2062" s="37">
        <v>3752</v>
      </c>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69297219.059999987</v>
      </c>
      <c r="D2091" s="8">
        <f>SUM(D2013:D2090)</f>
        <v>71015392.729999989</v>
      </c>
      <c r="E2091" s="8">
        <f>SUM(E2012:E2090)</f>
        <v>71792099.079999983</v>
      </c>
      <c r="F2091" s="8">
        <f>SUM(F2011:F2090)</f>
        <v>72469151.87999998</v>
      </c>
      <c r="G2091" s="8">
        <f>SUM(G2010:G2090)</f>
        <v>74431003.649999991</v>
      </c>
      <c r="H2091" s="8">
        <f t="shared" ref="H2091:M2091" si="21">SUM(H2004:H2090)</f>
        <v>76094571.950000003</v>
      </c>
      <c r="I2091" s="8">
        <f t="shared" si="21"/>
        <v>77138355.950000003</v>
      </c>
      <c r="J2091" s="8">
        <f t="shared" si="21"/>
        <v>78020147.950000003</v>
      </c>
      <c r="K2091" s="8">
        <f t="shared" si="21"/>
        <v>84615171.950000003</v>
      </c>
      <c r="L2091" s="8">
        <f t="shared" si="21"/>
        <v>85748091.950000003</v>
      </c>
      <c r="M2091" s="8">
        <f t="shared" si="21"/>
        <v>87127428.950000018</v>
      </c>
      <c r="N2091" s="11">
        <f>SUM(N1999:N2090)</f>
        <v>88019099.950000018</v>
      </c>
      <c r="O2091" s="11">
        <f>SUM(O1999:O2090)</f>
        <v>88945102.940000013</v>
      </c>
      <c r="P2091" s="11">
        <f>SUM(P1999:P2090)</f>
        <v>90240784.989999995</v>
      </c>
      <c r="Q2091" s="11">
        <f>SUM(Q1999:Q2090)</f>
        <v>91406001.820000008</v>
      </c>
      <c r="R2091" s="11">
        <f>SUM(R1998:R2090)</f>
        <v>92250908.140000001</v>
      </c>
      <c r="S2091" s="11">
        <f>SUM(S1998:S2090)</f>
        <v>93496115.349999994</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v>2897.13</v>
      </c>
      <c r="Q2096" s="37">
        <v>2897.13</v>
      </c>
      <c r="R2096" s="37">
        <v>2897.13</v>
      </c>
      <c r="S2096" s="37">
        <v>2897.13</v>
      </c>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v>38107</v>
      </c>
      <c r="J2103" s="37">
        <v>38107</v>
      </c>
      <c r="K2103" s="37">
        <v>38107</v>
      </c>
      <c r="L2103" s="37">
        <v>38107</v>
      </c>
      <c r="M2103" s="37">
        <v>38107</v>
      </c>
      <c r="N2103" s="37">
        <v>38107</v>
      </c>
      <c r="O2103" s="37">
        <v>38107</v>
      </c>
      <c r="P2103" s="37">
        <v>38107</v>
      </c>
      <c r="Q2103" s="37">
        <v>38107</v>
      </c>
      <c r="R2103" s="37">
        <v>38107</v>
      </c>
      <c r="S2103" s="37">
        <v>38107</v>
      </c>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v>4719</v>
      </c>
      <c r="L2107" s="37">
        <v>4719</v>
      </c>
      <c r="M2107" s="37">
        <v>4719</v>
      </c>
      <c r="N2107" s="37">
        <v>4719</v>
      </c>
      <c r="O2107" s="37">
        <v>4719</v>
      </c>
      <c r="P2107" s="37">
        <v>4719</v>
      </c>
      <c r="Q2107" s="37">
        <v>4719</v>
      </c>
      <c r="R2107" s="37">
        <v>4719</v>
      </c>
      <c r="S2107" s="37">
        <v>4719</v>
      </c>
    </row>
    <row r="2108" spans="1:19">
      <c r="B2108" s="6">
        <v>2007</v>
      </c>
      <c r="C2108" s="36"/>
      <c r="D2108" s="37"/>
      <c r="E2108" s="37"/>
      <c r="F2108" s="37"/>
      <c r="G2108" s="37"/>
      <c r="H2108" s="37"/>
      <c r="I2108" s="37"/>
      <c r="J2108" s="37"/>
      <c r="K2108" s="37">
        <v>6144</v>
      </c>
      <c r="L2108" s="37">
        <v>6144</v>
      </c>
      <c r="M2108" s="37">
        <v>6144</v>
      </c>
      <c r="N2108" s="37">
        <v>6144</v>
      </c>
      <c r="O2108" s="37">
        <v>6144</v>
      </c>
      <c r="P2108" s="37">
        <v>6144</v>
      </c>
      <c r="Q2108" s="37">
        <v>6144</v>
      </c>
      <c r="R2108" s="37">
        <v>6144</v>
      </c>
      <c r="S2108" s="37">
        <v>6144</v>
      </c>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v>10769</v>
      </c>
      <c r="L2110" s="37">
        <v>10769</v>
      </c>
      <c r="M2110" s="37">
        <v>10769</v>
      </c>
      <c r="N2110" s="37">
        <v>10769</v>
      </c>
      <c r="O2110" s="37">
        <v>10769</v>
      </c>
      <c r="P2110" s="37">
        <v>10769</v>
      </c>
      <c r="Q2110" s="37">
        <v>10769</v>
      </c>
      <c r="R2110" s="37">
        <v>10769</v>
      </c>
      <c r="S2110" s="37">
        <v>10769</v>
      </c>
    </row>
    <row r="2111" spans="1:19">
      <c r="B2111" s="6">
        <v>2004</v>
      </c>
      <c r="C2111" s="37"/>
      <c r="D2111" s="37"/>
      <c r="E2111" s="37"/>
      <c r="F2111" s="37"/>
      <c r="G2111" s="37"/>
      <c r="H2111" s="37"/>
      <c r="I2111" s="37"/>
      <c r="J2111" s="37"/>
      <c r="K2111" s="37">
        <v>1115</v>
      </c>
      <c r="L2111" s="37">
        <v>1115</v>
      </c>
      <c r="M2111" s="37">
        <v>1115</v>
      </c>
      <c r="N2111" s="37">
        <v>1115</v>
      </c>
      <c r="O2111" s="37">
        <v>1115</v>
      </c>
      <c r="P2111" s="37">
        <v>1115</v>
      </c>
      <c r="Q2111" s="37">
        <v>1115</v>
      </c>
      <c r="R2111" s="37">
        <v>1115</v>
      </c>
      <c r="S2111" s="37">
        <v>1115</v>
      </c>
    </row>
    <row r="2112" spans="1:19">
      <c r="B2112" s="6">
        <v>2003</v>
      </c>
      <c r="C2112" s="37">
        <v>3558</v>
      </c>
      <c r="D2112" s="37">
        <v>3558</v>
      </c>
      <c r="E2112" s="37">
        <v>3558</v>
      </c>
      <c r="F2112" s="37">
        <v>3558</v>
      </c>
      <c r="G2112" s="37">
        <v>3558</v>
      </c>
      <c r="H2112" s="37">
        <v>3558</v>
      </c>
      <c r="I2112" s="37">
        <v>3558</v>
      </c>
      <c r="J2112" s="37">
        <v>3558</v>
      </c>
      <c r="K2112" s="37">
        <v>6138</v>
      </c>
      <c r="L2112" s="37">
        <v>6138</v>
      </c>
      <c r="M2112" s="37">
        <v>6138</v>
      </c>
      <c r="N2112" s="37">
        <v>6138</v>
      </c>
      <c r="O2112" s="37">
        <v>6138</v>
      </c>
      <c r="P2112" s="37">
        <v>6138</v>
      </c>
      <c r="Q2112" s="37">
        <v>6138</v>
      </c>
      <c r="R2112" s="37">
        <v>6138</v>
      </c>
      <c r="S2112" s="37">
        <v>6138</v>
      </c>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v>464</v>
      </c>
      <c r="D2118" s="37">
        <v>464</v>
      </c>
      <c r="E2118" s="37">
        <v>464</v>
      </c>
      <c r="F2118" s="37">
        <v>464</v>
      </c>
      <c r="G2118" s="37">
        <v>464</v>
      </c>
      <c r="H2118" s="37">
        <v>464</v>
      </c>
      <c r="I2118" s="37">
        <v>464</v>
      </c>
      <c r="J2118" s="37">
        <v>464</v>
      </c>
      <c r="K2118" s="37">
        <v>4560</v>
      </c>
      <c r="L2118" s="37">
        <v>4560</v>
      </c>
      <c r="M2118" s="37">
        <v>4560</v>
      </c>
      <c r="N2118" s="37">
        <v>4560</v>
      </c>
      <c r="O2118" s="37">
        <v>4560</v>
      </c>
      <c r="P2118" s="37">
        <v>4560</v>
      </c>
      <c r="Q2118" s="37">
        <v>4560</v>
      </c>
      <c r="R2118" s="37">
        <v>4560</v>
      </c>
      <c r="S2118" s="37">
        <v>4560</v>
      </c>
    </row>
    <row r="2119" spans="2:19">
      <c r="B2119" s="6">
        <v>1996</v>
      </c>
      <c r="C2119" s="37">
        <v>3361</v>
      </c>
      <c r="D2119" s="37">
        <v>3361</v>
      </c>
      <c r="E2119" s="37">
        <v>3361</v>
      </c>
      <c r="F2119" s="37">
        <v>3361</v>
      </c>
      <c r="G2119" s="37">
        <v>3361</v>
      </c>
      <c r="H2119" s="37">
        <v>3361</v>
      </c>
      <c r="I2119" s="37">
        <v>3361</v>
      </c>
      <c r="J2119" s="37">
        <v>3361</v>
      </c>
      <c r="K2119" s="37">
        <v>7804</v>
      </c>
      <c r="L2119" s="37">
        <v>7804</v>
      </c>
      <c r="M2119" s="37">
        <v>7804</v>
      </c>
      <c r="N2119" s="37">
        <v>7804</v>
      </c>
      <c r="O2119" s="37">
        <v>7804</v>
      </c>
      <c r="P2119" s="37">
        <v>7804</v>
      </c>
      <c r="Q2119" s="37">
        <v>7804</v>
      </c>
      <c r="R2119" s="37">
        <v>7804</v>
      </c>
      <c r="S2119" s="37">
        <v>7804</v>
      </c>
    </row>
    <row r="2120" spans="2:19">
      <c r="B2120" s="6">
        <v>1995</v>
      </c>
      <c r="C2120" s="37"/>
      <c r="D2120" s="37"/>
      <c r="E2120" s="37"/>
      <c r="F2120" s="37"/>
      <c r="G2120" s="37"/>
      <c r="H2120" s="37"/>
      <c r="I2120" s="37"/>
      <c r="J2120" s="37"/>
      <c r="K2120" s="37">
        <v>25404</v>
      </c>
      <c r="L2120" s="37">
        <v>25404</v>
      </c>
      <c r="M2120" s="37">
        <v>25404</v>
      </c>
      <c r="N2120" s="37">
        <v>25404</v>
      </c>
      <c r="O2120" s="37">
        <v>25404</v>
      </c>
      <c r="P2120" s="37">
        <v>25404</v>
      </c>
      <c r="Q2120" s="37">
        <v>25404</v>
      </c>
      <c r="R2120" s="37">
        <v>25404</v>
      </c>
      <c r="S2120" s="37">
        <v>25404</v>
      </c>
    </row>
    <row r="2121" spans="2:19">
      <c r="B2121" s="6">
        <v>1994</v>
      </c>
      <c r="C2121" s="37"/>
      <c r="D2121" s="37"/>
      <c r="E2121" s="37"/>
      <c r="F2121" s="37"/>
      <c r="G2121" s="37"/>
      <c r="H2121" s="37"/>
      <c r="I2121" s="37"/>
      <c r="J2121" s="37"/>
      <c r="K2121" s="37">
        <v>26902</v>
      </c>
      <c r="L2121" s="37">
        <v>26902</v>
      </c>
      <c r="M2121" s="37">
        <v>26902</v>
      </c>
      <c r="N2121" s="37">
        <v>26902</v>
      </c>
      <c r="O2121" s="37">
        <v>26902</v>
      </c>
      <c r="P2121" s="37">
        <v>26902</v>
      </c>
      <c r="Q2121" s="37">
        <v>26902</v>
      </c>
      <c r="R2121" s="37">
        <v>26902</v>
      </c>
      <c r="S2121" s="37">
        <v>26902</v>
      </c>
    </row>
    <row r="2122" spans="2:19">
      <c r="B2122" s="6">
        <v>1993</v>
      </c>
      <c r="C2122" s="37"/>
      <c r="D2122" s="37"/>
      <c r="E2122" s="37"/>
      <c r="F2122" s="37"/>
      <c r="G2122" s="37"/>
      <c r="H2122" s="37"/>
      <c r="I2122" s="37"/>
      <c r="J2122" s="37"/>
      <c r="K2122" s="37">
        <v>8117</v>
      </c>
      <c r="L2122" s="37">
        <v>8117</v>
      </c>
      <c r="M2122" s="37">
        <v>8117</v>
      </c>
      <c r="N2122" s="37">
        <v>8117</v>
      </c>
      <c r="O2122" s="37">
        <v>8117</v>
      </c>
      <c r="P2122" s="37">
        <v>8117</v>
      </c>
      <c r="Q2122" s="37">
        <v>8117</v>
      </c>
      <c r="R2122" s="37">
        <v>8117</v>
      </c>
      <c r="S2122" s="37">
        <v>8117</v>
      </c>
    </row>
    <row r="2123" spans="2:19">
      <c r="B2123" s="6">
        <v>1992</v>
      </c>
      <c r="C2123" s="37">
        <v>7534</v>
      </c>
      <c r="D2123" s="37">
        <v>7534</v>
      </c>
      <c r="E2123" s="37">
        <v>7534</v>
      </c>
      <c r="F2123" s="37">
        <v>7534</v>
      </c>
      <c r="G2123" s="37">
        <v>7534</v>
      </c>
      <c r="H2123" s="37">
        <v>7534</v>
      </c>
      <c r="I2123" s="37">
        <v>7534</v>
      </c>
      <c r="J2123" s="37">
        <v>7534</v>
      </c>
      <c r="K2123" s="37">
        <v>8726</v>
      </c>
      <c r="L2123" s="37">
        <v>8726</v>
      </c>
      <c r="M2123" s="37">
        <v>8726</v>
      </c>
      <c r="N2123" s="37">
        <v>8726</v>
      </c>
      <c r="O2123" s="37">
        <v>8726</v>
      </c>
      <c r="P2123" s="37">
        <v>8726</v>
      </c>
      <c r="Q2123" s="37">
        <v>8726</v>
      </c>
      <c r="R2123" s="37">
        <v>8726</v>
      </c>
      <c r="S2123" s="37">
        <v>8726</v>
      </c>
    </row>
    <row r="2124" spans="2:19">
      <c r="B2124" s="6">
        <v>1991</v>
      </c>
      <c r="C2124" s="37">
        <v>946</v>
      </c>
      <c r="D2124" s="37">
        <v>946</v>
      </c>
      <c r="E2124" s="37">
        <v>946</v>
      </c>
      <c r="F2124" s="37">
        <v>946</v>
      </c>
      <c r="G2124" s="37">
        <v>946</v>
      </c>
      <c r="H2124" s="37">
        <v>946</v>
      </c>
      <c r="I2124" s="37">
        <v>946</v>
      </c>
      <c r="J2124" s="37">
        <v>946</v>
      </c>
      <c r="K2124" s="37">
        <v>1655</v>
      </c>
      <c r="L2124" s="37">
        <v>1655</v>
      </c>
      <c r="M2124" s="37">
        <v>1655</v>
      </c>
      <c r="N2124" s="37">
        <v>1655</v>
      </c>
      <c r="O2124" s="37">
        <v>1655</v>
      </c>
      <c r="P2124" s="37">
        <v>1655</v>
      </c>
      <c r="Q2124" s="37">
        <v>1655</v>
      </c>
      <c r="R2124" s="37">
        <v>1655</v>
      </c>
      <c r="S2124" s="37">
        <v>1655</v>
      </c>
    </row>
    <row r="2125" spans="2:19">
      <c r="B2125" s="6">
        <v>1990</v>
      </c>
      <c r="C2125" s="37">
        <v>1318</v>
      </c>
      <c r="D2125" s="37">
        <v>1318</v>
      </c>
      <c r="E2125" s="37">
        <v>1318</v>
      </c>
      <c r="F2125" s="37">
        <v>1318</v>
      </c>
      <c r="G2125" s="37">
        <v>1318</v>
      </c>
      <c r="H2125" s="37">
        <v>1318</v>
      </c>
      <c r="I2125" s="37">
        <v>1318</v>
      </c>
      <c r="J2125" s="37">
        <v>1318</v>
      </c>
      <c r="K2125" s="37">
        <v>8940</v>
      </c>
      <c r="L2125" s="37">
        <v>8940</v>
      </c>
      <c r="M2125" s="37">
        <v>8940</v>
      </c>
      <c r="N2125" s="37">
        <v>8940</v>
      </c>
      <c r="O2125" s="37">
        <v>8940</v>
      </c>
      <c r="P2125" s="37">
        <v>8940</v>
      </c>
      <c r="Q2125" s="37">
        <v>8940</v>
      </c>
      <c r="R2125" s="37">
        <v>8940</v>
      </c>
      <c r="S2125" s="37">
        <v>8940</v>
      </c>
    </row>
    <row r="2126" spans="2:19">
      <c r="B2126" s="6">
        <v>1989</v>
      </c>
      <c r="C2126" s="37">
        <v>1643</v>
      </c>
      <c r="D2126" s="37">
        <v>1643</v>
      </c>
      <c r="E2126" s="37">
        <v>1643</v>
      </c>
      <c r="F2126" s="37">
        <v>1643</v>
      </c>
      <c r="G2126" s="37">
        <v>1643</v>
      </c>
      <c r="H2126" s="37">
        <v>1643</v>
      </c>
      <c r="I2126" s="37">
        <v>1643</v>
      </c>
      <c r="J2126" s="37">
        <v>1643</v>
      </c>
      <c r="K2126" s="37">
        <v>1643</v>
      </c>
      <c r="L2126" s="37">
        <v>1643</v>
      </c>
      <c r="M2126" s="37">
        <v>1643</v>
      </c>
      <c r="N2126" s="37">
        <v>1643</v>
      </c>
      <c r="O2126" s="37">
        <v>1643</v>
      </c>
      <c r="P2126" s="37">
        <v>1643</v>
      </c>
      <c r="Q2126" s="37">
        <v>1643</v>
      </c>
      <c r="R2126" s="37">
        <v>1643</v>
      </c>
      <c r="S2126" s="37">
        <v>1643</v>
      </c>
    </row>
    <row r="2127" spans="2:19">
      <c r="B2127" s="6">
        <v>1988</v>
      </c>
      <c r="C2127" s="37">
        <v>4910</v>
      </c>
      <c r="D2127" s="37">
        <v>4910</v>
      </c>
      <c r="E2127" s="37">
        <v>4910</v>
      </c>
      <c r="F2127" s="37">
        <v>4910</v>
      </c>
      <c r="G2127" s="37">
        <v>4910</v>
      </c>
      <c r="H2127" s="37">
        <v>4910</v>
      </c>
      <c r="I2127" s="37">
        <v>4910</v>
      </c>
      <c r="J2127" s="37">
        <v>4910</v>
      </c>
      <c r="K2127" s="37">
        <v>4910</v>
      </c>
      <c r="L2127" s="37">
        <v>4910</v>
      </c>
      <c r="M2127" s="37">
        <v>4910</v>
      </c>
      <c r="N2127" s="37">
        <v>4910</v>
      </c>
      <c r="O2127" s="37">
        <v>4910</v>
      </c>
      <c r="P2127" s="37">
        <v>4910</v>
      </c>
      <c r="Q2127" s="37">
        <v>4910</v>
      </c>
      <c r="R2127" s="37">
        <v>4910</v>
      </c>
      <c r="S2127" s="37">
        <v>4910</v>
      </c>
    </row>
    <row r="2128" spans="2:19">
      <c r="B2128" s="6">
        <v>1987</v>
      </c>
      <c r="C2128" s="37">
        <v>12233</v>
      </c>
      <c r="D2128" s="37">
        <v>12233</v>
      </c>
      <c r="E2128" s="37">
        <v>12233</v>
      </c>
      <c r="F2128" s="37">
        <v>12233</v>
      </c>
      <c r="G2128" s="37">
        <v>12233</v>
      </c>
      <c r="H2128" s="37">
        <v>12233</v>
      </c>
      <c r="I2128" s="37">
        <v>12233</v>
      </c>
      <c r="J2128" s="37">
        <v>12233</v>
      </c>
      <c r="K2128" s="37">
        <v>12233</v>
      </c>
      <c r="L2128" s="37">
        <v>12233</v>
      </c>
      <c r="M2128" s="37">
        <v>12233</v>
      </c>
      <c r="N2128" s="37">
        <v>12233</v>
      </c>
      <c r="O2128" s="37">
        <v>12233</v>
      </c>
      <c r="P2128" s="37">
        <v>12233</v>
      </c>
      <c r="Q2128" s="37">
        <v>12233</v>
      </c>
      <c r="R2128" s="37">
        <v>12233</v>
      </c>
      <c r="S2128" s="37">
        <v>12233</v>
      </c>
    </row>
    <row r="2129" spans="2:19">
      <c r="B2129" s="6">
        <v>1986</v>
      </c>
      <c r="C2129" s="37">
        <v>14048</v>
      </c>
      <c r="D2129" s="37">
        <v>14048</v>
      </c>
      <c r="E2129" s="37">
        <v>14048</v>
      </c>
      <c r="F2129" s="37">
        <v>14048</v>
      </c>
      <c r="G2129" s="37">
        <v>14048</v>
      </c>
      <c r="H2129" s="37">
        <v>14048</v>
      </c>
      <c r="I2129" s="37">
        <v>14048</v>
      </c>
      <c r="J2129" s="37">
        <v>14048</v>
      </c>
      <c r="K2129" s="37">
        <v>14048</v>
      </c>
      <c r="L2129" s="37">
        <v>14048</v>
      </c>
      <c r="M2129" s="37">
        <v>14048</v>
      </c>
      <c r="N2129" s="37">
        <v>14048</v>
      </c>
      <c r="O2129" s="37">
        <v>14048</v>
      </c>
      <c r="P2129" s="37">
        <v>14048</v>
      </c>
      <c r="Q2129" s="37">
        <v>14048</v>
      </c>
      <c r="R2129" s="37">
        <v>14048</v>
      </c>
      <c r="S2129" s="37">
        <v>14048</v>
      </c>
    </row>
    <row r="2130" spans="2:19">
      <c r="B2130" s="6">
        <v>1985</v>
      </c>
      <c r="C2130" s="37">
        <v>16522</v>
      </c>
      <c r="D2130" s="37">
        <v>16522</v>
      </c>
      <c r="E2130" s="37">
        <v>16522</v>
      </c>
      <c r="F2130" s="37">
        <v>16522</v>
      </c>
      <c r="G2130" s="37">
        <v>16522</v>
      </c>
      <c r="H2130" s="37">
        <v>16522</v>
      </c>
      <c r="I2130" s="37">
        <v>16522</v>
      </c>
      <c r="J2130" s="37">
        <v>16522</v>
      </c>
      <c r="K2130" s="37">
        <v>16522</v>
      </c>
      <c r="L2130" s="37">
        <v>16522</v>
      </c>
      <c r="M2130" s="37">
        <v>16522</v>
      </c>
      <c r="N2130" s="37">
        <v>16522</v>
      </c>
      <c r="O2130" s="37">
        <v>16522</v>
      </c>
      <c r="P2130" s="37">
        <v>16522</v>
      </c>
      <c r="Q2130" s="37">
        <v>16522</v>
      </c>
      <c r="R2130" s="37">
        <v>16522</v>
      </c>
      <c r="S2130" s="37">
        <v>16522</v>
      </c>
    </row>
    <row r="2131" spans="2:19">
      <c r="B2131" s="6">
        <v>1984</v>
      </c>
      <c r="C2131" s="37">
        <v>55720</v>
      </c>
      <c r="D2131" s="37">
        <v>55720</v>
      </c>
      <c r="E2131" s="37">
        <v>55720</v>
      </c>
      <c r="F2131" s="37">
        <v>55720</v>
      </c>
      <c r="G2131" s="37">
        <v>55720</v>
      </c>
      <c r="H2131" s="37">
        <v>55720</v>
      </c>
      <c r="I2131" s="37">
        <v>55720</v>
      </c>
      <c r="J2131" s="37">
        <v>55720</v>
      </c>
      <c r="K2131" s="37">
        <v>57935</v>
      </c>
      <c r="L2131" s="37">
        <v>57935</v>
      </c>
      <c r="M2131" s="37">
        <v>57935</v>
      </c>
      <c r="N2131" s="37">
        <v>57935</v>
      </c>
      <c r="O2131" s="37">
        <v>57935</v>
      </c>
      <c r="P2131" s="37">
        <v>57935</v>
      </c>
      <c r="Q2131" s="37">
        <v>57935</v>
      </c>
      <c r="R2131" s="37">
        <v>57935</v>
      </c>
      <c r="S2131" s="37">
        <v>57935</v>
      </c>
    </row>
    <row r="2132" spans="2:19">
      <c r="B2132" s="6">
        <v>1983</v>
      </c>
      <c r="C2132" s="37">
        <v>90603</v>
      </c>
      <c r="D2132" s="37">
        <v>90603</v>
      </c>
      <c r="E2132" s="37">
        <v>90603</v>
      </c>
      <c r="F2132" s="37">
        <v>90603</v>
      </c>
      <c r="G2132" s="37">
        <v>90603</v>
      </c>
      <c r="H2132" s="37">
        <v>90603</v>
      </c>
      <c r="I2132" s="37">
        <v>90603</v>
      </c>
      <c r="J2132" s="37">
        <v>90603</v>
      </c>
      <c r="K2132" s="37">
        <v>90603</v>
      </c>
      <c r="L2132" s="37">
        <v>90603</v>
      </c>
      <c r="M2132" s="37">
        <v>90603</v>
      </c>
      <c r="N2132" s="37">
        <v>90603</v>
      </c>
      <c r="O2132" s="37">
        <v>90603</v>
      </c>
      <c r="P2132" s="37">
        <v>90603</v>
      </c>
      <c r="Q2132" s="37">
        <v>90603</v>
      </c>
      <c r="R2132" s="37">
        <v>90603</v>
      </c>
      <c r="S2132" s="37">
        <v>90603</v>
      </c>
    </row>
    <row r="2133" spans="2:19">
      <c r="B2133" s="6">
        <v>1982</v>
      </c>
      <c r="C2133" s="37">
        <v>115235</v>
      </c>
      <c r="D2133" s="37">
        <v>115235</v>
      </c>
      <c r="E2133" s="37">
        <v>115235</v>
      </c>
      <c r="F2133" s="37">
        <v>115235</v>
      </c>
      <c r="G2133" s="37">
        <v>115235</v>
      </c>
      <c r="H2133" s="37">
        <v>115235</v>
      </c>
      <c r="I2133" s="37">
        <v>115235</v>
      </c>
      <c r="J2133" s="37">
        <v>115235</v>
      </c>
      <c r="K2133" s="37">
        <v>115235</v>
      </c>
      <c r="L2133" s="37">
        <v>115235</v>
      </c>
      <c r="M2133" s="37">
        <v>115235</v>
      </c>
      <c r="N2133" s="37">
        <v>115235</v>
      </c>
      <c r="O2133" s="37">
        <v>115235</v>
      </c>
      <c r="P2133" s="37">
        <v>115235</v>
      </c>
      <c r="Q2133" s="37">
        <v>115235</v>
      </c>
      <c r="R2133" s="37">
        <v>115235</v>
      </c>
      <c r="S2133" s="37">
        <v>115235</v>
      </c>
    </row>
    <row r="2134" spans="2:19">
      <c r="B2134" s="6">
        <v>1981</v>
      </c>
      <c r="C2134" s="37">
        <v>148980</v>
      </c>
      <c r="D2134" s="37">
        <v>148980</v>
      </c>
      <c r="E2134" s="37">
        <v>148980</v>
      </c>
      <c r="F2134" s="37">
        <v>148980</v>
      </c>
      <c r="G2134" s="37">
        <v>148980</v>
      </c>
      <c r="H2134" s="37">
        <v>148980</v>
      </c>
      <c r="I2134" s="37">
        <v>148980</v>
      </c>
      <c r="J2134" s="37">
        <v>148980</v>
      </c>
      <c r="K2134" s="37">
        <v>148980</v>
      </c>
      <c r="L2134" s="37">
        <v>148980</v>
      </c>
      <c r="M2134" s="37">
        <v>148980</v>
      </c>
      <c r="N2134" s="37">
        <v>148980</v>
      </c>
      <c r="O2134" s="37">
        <v>148980</v>
      </c>
      <c r="P2134" s="37">
        <v>148980</v>
      </c>
      <c r="Q2134" s="37">
        <v>148980</v>
      </c>
      <c r="R2134" s="37">
        <v>148980</v>
      </c>
      <c r="S2134" s="37">
        <v>148980</v>
      </c>
    </row>
    <row r="2135" spans="2:19">
      <c r="B2135" s="6">
        <v>1980</v>
      </c>
      <c r="C2135" s="37">
        <v>174103</v>
      </c>
      <c r="D2135" s="37">
        <v>174103</v>
      </c>
      <c r="E2135" s="37">
        <v>174103</v>
      </c>
      <c r="F2135" s="37">
        <v>174103</v>
      </c>
      <c r="G2135" s="37">
        <v>174103</v>
      </c>
      <c r="H2135" s="37">
        <v>174103</v>
      </c>
      <c r="I2135" s="37">
        <v>174103</v>
      </c>
      <c r="J2135" s="37">
        <v>174103</v>
      </c>
      <c r="K2135" s="37">
        <v>174103</v>
      </c>
      <c r="L2135" s="37">
        <v>174103</v>
      </c>
      <c r="M2135" s="37">
        <v>174103</v>
      </c>
      <c r="N2135" s="37">
        <v>174103</v>
      </c>
      <c r="O2135" s="37">
        <v>174103</v>
      </c>
      <c r="P2135" s="37">
        <v>174103</v>
      </c>
      <c r="Q2135" s="37">
        <v>174103</v>
      </c>
      <c r="R2135" s="37">
        <v>174103</v>
      </c>
      <c r="S2135" s="37">
        <v>174103</v>
      </c>
    </row>
    <row r="2136" spans="2:19">
      <c r="B2136" s="6">
        <v>1979</v>
      </c>
      <c r="C2136" s="37">
        <v>145500</v>
      </c>
      <c r="D2136" s="37">
        <v>145500</v>
      </c>
      <c r="E2136" s="37">
        <v>145500</v>
      </c>
      <c r="F2136" s="37">
        <v>145500</v>
      </c>
      <c r="G2136" s="37">
        <v>145500</v>
      </c>
      <c r="H2136" s="37">
        <v>145500</v>
      </c>
      <c r="I2136" s="37">
        <v>145500</v>
      </c>
      <c r="J2136" s="37">
        <v>145500</v>
      </c>
      <c r="K2136" s="37">
        <v>145500</v>
      </c>
      <c r="L2136" s="37">
        <v>145500</v>
      </c>
      <c r="M2136" s="37">
        <v>145500</v>
      </c>
      <c r="N2136" s="37">
        <v>145500</v>
      </c>
      <c r="O2136" s="37">
        <v>145500</v>
      </c>
      <c r="P2136" s="37">
        <v>145500</v>
      </c>
      <c r="Q2136" s="37">
        <v>145500</v>
      </c>
      <c r="R2136" s="37">
        <v>145500</v>
      </c>
      <c r="S2136" s="37">
        <v>145500</v>
      </c>
    </row>
    <row r="2137" spans="2:19">
      <c r="B2137" s="6">
        <v>1978</v>
      </c>
      <c r="C2137" s="37">
        <v>141900</v>
      </c>
      <c r="D2137" s="37">
        <v>141900</v>
      </c>
      <c r="E2137" s="37">
        <v>141900</v>
      </c>
      <c r="F2137" s="37">
        <v>141900</v>
      </c>
      <c r="G2137" s="37">
        <v>141900</v>
      </c>
      <c r="H2137" s="37">
        <v>141900</v>
      </c>
      <c r="I2137" s="37">
        <v>141900</v>
      </c>
      <c r="J2137" s="37">
        <v>141900</v>
      </c>
      <c r="K2137" s="37">
        <v>141900</v>
      </c>
      <c r="L2137" s="37">
        <v>141900</v>
      </c>
      <c r="M2137" s="37">
        <v>141900</v>
      </c>
      <c r="N2137" s="37">
        <v>141900</v>
      </c>
      <c r="O2137" s="37">
        <v>141900</v>
      </c>
      <c r="P2137" s="37">
        <v>141900</v>
      </c>
      <c r="Q2137" s="37">
        <v>141900</v>
      </c>
      <c r="R2137" s="37">
        <v>141900</v>
      </c>
      <c r="S2137" s="37">
        <v>141900</v>
      </c>
    </row>
    <row r="2138" spans="2:19">
      <c r="B2138" s="6">
        <v>1977</v>
      </c>
      <c r="C2138" s="37">
        <v>110658</v>
      </c>
      <c r="D2138" s="37">
        <v>110658</v>
      </c>
      <c r="E2138" s="37">
        <v>110658</v>
      </c>
      <c r="F2138" s="37">
        <v>110658</v>
      </c>
      <c r="G2138" s="37">
        <v>110658</v>
      </c>
      <c r="H2138" s="37">
        <v>110658</v>
      </c>
      <c r="I2138" s="37">
        <v>110658</v>
      </c>
      <c r="J2138" s="37">
        <v>110658</v>
      </c>
      <c r="K2138" s="37">
        <v>110658</v>
      </c>
      <c r="L2138" s="37">
        <v>110658</v>
      </c>
      <c r="M2138" s="37">
        <v>110658</v>
      </c>
      <c r="N2138" s="37">
        <v>110658</v>
      </c>
      <c r="O2138" s="37">
        <v>110658</v>
      </c>
      <c r="P2138" s="37">
        <v>110658</v>
      </c>
      <c r="Q2138" s="37">
        <v>110658</v>
      </c>
      <c r="R2138" s="37">
        <v>110658</v>
      </c>
      <c r="S2138" s="37">
        <v>110658</v>
      </c>
    </row>
    <row r="2139" spans="2:19">
      <c r="B2139" s="6">
        <v>1976</v>
      </c>
      <c r="C2139" s="37">
        <v>182499</v>
      </c>
      <c r="D2139" s="37">
        <v>182499</v>
      </c>
      <c r="E2139" s="37">
        <v>182499</v>
      </c>
      <c r="F2139" s="37">
        <v>182499</v>
      </c>
      <c r="G2139" s="37">
        <v>182499</v>
      </c>
      <c r="H2139" s="37">
        <v>182499</v>
      </c>
      <c r="I2139" s="37">
        <v>182499</v>
      </c>
      <c r="J2139" s="37">
        <v>182499</v>
      </c>
      <c r="K2139" s="37">
        <v>182499</v>
      </c>
      <c r="L2139" s="37">
        <v>182499</v>
      </c>
      <c r="M2139" s="37">
        <v>182499</v>
      </c>
      <c r="N2139" s="37">
        <v>182499</v>
      </c>
      <c r="O2139" s="37">
        <v>182499</v>
      </c>
      <c r="P2139" s="37">
        <v>182499</v>
      </c>
      <c r="Q2139" s="37">
        <v>182499</v>
      </c>
      <c r="R2139" s="37">
        <v>182499</v>
      </c>
      <c r="S2139" s="37">
        <v>182499</v>
      </c>
    </row>
    <row r="2140" spans="2:19">
      <c r="B2140" s="6">
        <v>1975</v>
      </c>
      <c r="C2140" s="37">
        <v>129536</v>
      </c>
      <c r="D2140" s="37">
        <v>129536</v>
      </c>
      <c r="E2140" s="37">
        <v>129536</v>
      </c>
      <c r="F2140" s="37">
        <v>129536</v>
      </c>
      <c r="G2140" s="37">
        <v>129536</v>
      </c>
      <c r="H2140" s="37">
        <v>129536</v>
      </c>
      <c r="I2140" s="37">
        <v>129536</v>
      </c>
      <c r="J2140" s="37">
        <v>129536</v>
      </c>
      <c r="K2140" s="37">
        <v>132879</v>
      </c>
      <c r="L2140" s="37">
        <v>132879</v>
      </c>
      <c r="M2140" s="37">
        <v>132879</v>
      </c>
      <c r="N2140" s="37">
        <v>132879</v>
      </c>
      <c r="O2140" s="37">
        <v>132879</v>
      </c>
      <c r="P2140" s="37">
        <v>132879</v>
      </c>
      <c r="Q2140" s="37">
        <v>132879</v>
      </c>
      <c r="R2140" s="37">
        <v>132879</v>
      </c>
      <c r="S2140" s="37">
        <v>132879</v>
      </c>
    </row>
    <row r="2141" spans="2:19">
      <c r="B2141" s="6">
        <v>1974</v>
      </c>
      <c r="C2141" s="37">
        <v>197836</v>
      </c>
      <c r="D2141" s="37">
        <v>197836</v>
      </c>
      <c r="E2141" s="37">
        <v>197836</v>
      </c>
      <c r="F2141" s="37">
        <v>197836</v>
      </c>
      <c r="G2141" s="37">
        <v>197836</v>
      </c>
      <c r="H2141" s="37">
        <v>197836</v>
      </c>
      <c r="I2141" s="37">
        <v>197836</v>
      </c>
      <c r="J2141" s="37">
        <v>197836</v>
      </c>
      <c r="K2141" s="37">
        <v>197836</v>
      </c>
      <c r="L2141" s="37">
        <v>197836</v>
      </c>
      <c r="M2141" s="37">
        <v>197836</v>
      </c>
      <c r="N2141" s="37">
        <v>197836</v>
      </c>
      <c r="O2141" s="37">
        <v>197836</v>
      </c>
      <c r="P2141" s="37">
        <v>197836</v>
      </c>
      <c r="Q2141" s="37">
        <v>197836</v>
      </c>
      <c r="R2141" s="37">
        <v>197836</v>
      </c>
      <c r="S2141" s="37">
        <v>197836</v>
      </c>
    </row>
    <row r="2142" spans="2:19">
      <c r="B2142" s="6">
        <v>1973</v>
      </c>
      <c r="C2142" s="37">
        <v>155969</v>
      </c>
      <c r="D2142" s="37">
        <v>155969</v>
      </c>
      <c r="E2142" s="37">
        <v>155969</v>
      </c>
      <c r="F2142" s="37">
        <v>155969</v>
      </c>
      <c r="G2142" s="37">
        <v>155969</v>
      </c>
      <c r="H2142" s="37">
        <v>155969</v>
      </c>
      <c r="I2142" s="37">
        <v>155969</v>
      </c>
      <c r="J2142" s="37">
        <v>155969</v>
      </c>
      <c r="K2142" s="37">
        <v>156681</v>
      </c>
      <c r="L2142" s="37">
        <v>156681</v>
      </c>
      <c r="M2142" s="37">
        <v>156681</v>
      </c>
      <c r="N2142" s="37">
        <v>156681</v>
      </c>
      <c r="O2142" s="37">
        <v>156681</v>
      </c>
      <c r="P2142" s="37">
        <v>156681</v>
      </c>
      <c r="Q2142" s="37">
        <v>156681</v>
      </c>
      <c r="R2142" s="37">
        <v>156681</v>
      </c>
      <c r="S2142" s="37">
        <v>156681</v>
      </c>
    </row>
    <row r="2143" spans="2:19">
      <c r="B2143" s="6">
        <v>1972</v>
      </c>
      <c r="C2143" s="37">
        <v>112713</v>
      </c>
      <c r="D2143" s="37">
        <v>112713</v>
      </c>
      <c r="E2143" s="37">
        <v>112713</v>
      </c>
      <c r="F2143" s="37">
        <v>112713</v>
      </c>
      <c r="G2143" s="37">
        <v>112713</v>
      </c>
      <c r="H2143" s="37">
        <v>112713</v>
      </c>
      <c r="I2143" s="37">
        <v>112713</v>
      </c>
      <c r="J2143" s="37">
        <v>112713</v>
      </c>
      <c r="K2143" s="37">
        <v>112713</v>
      </c>
      <c r="L2143" s="37">
        <v>112713</v>
      </c>
      <c r="M2143" s="37">
        <v>112713</v>
      </c>
      <c r="N2143" s="37">
        <v>112713</v>
      </c>
      <c r="O2143" s="37">
        <v>112713</v>
      </c>
      <c r="P2143" s="37">
        <v>112713</v>
      </c>
      <c r="Q2143" s="37">
        <v>112713</v>
      </c>
      <c r="R2143" s="37">
        <v>112713</v>
      </c>
      <c r="S2143" s="37">
        <v>112713</v>
      </c>
    </row>
    <row r="2144" spans="2:19">
      <c r="B2144" s="6">
        <v>1971</v>
      </c>
      <c r="C2144" s="37">
        <v>120935</v>
      </c>
      <c r="D2144" s="37">
        <v>120935</v>
      </c>
      <c r="E2144" s="37">
        <v>120935</v>
      </c>
      <c r="F2144" s="37">
        <v>120935</v>
      </c>
      <c r="G2144" s="37">
        <v>120935</v>
      </c>
      <c r="H2144" s="37">
        <v>120935</v>
      </c>
      <c r="I2144" s="37">
        <v>120935</v>
      </c>
      <c r="J2144" s="37">
        <v>120935</v>
      </c>
      <c r="K2144" s="37">
        <v>120935</v>
      </c>
      <c r="L2144" s="37">
        <v>120935</v>
      </c>
      <c r="M2144" s="37">
        <v>120935</v>
      </c>
      <c r="N2144" s="37">
        <v>120935</v>
      </c>
      <c r="O2144" s="37">
        <v>120935</v>
      </c>
      <c r="P2144" s="37">
        <v>120935</v>
      </c>
      <c r="Q2144" s="37">
        <v>120935</v>
      </c>
      <c r="R2144" s="37">
        <v>120935</v>
      </c>
      <c r="S2144" s="37">
        <v>120935</v>
      </c>
    </row>
    <row r="2145" spans="2:19">
      <c r="B2145" s="6">
        <v>1970</v>
      </c>
      <c r="C2145" s="37">
        <v>116626</v>
      </c>
      <c r="D2145" s="37">
        <v>116626</v>
      </c>
      <c r="E2145" s="37">
        <v>116626</v>
      </c>
      <c r="F2145" s="37">
        <v>116626</v>
      </c>
      <c r="G2145" s="37">
        <v>116626</v>
      </c>
      <c r="H2145" s="37">
        <v>116626</v>
      </c>
      <c r="I2145" s="37">
        <v>116626</v>
      </c>
      <c r="J2145" s="37">
        <v>116626</v>
      </c>
      <c r="K2145" s="37">
        <v>116626</v>
      </c>
      <c r="L2145" s="37">
        <v>116626</v>
      </c>
      <c r="M2145" s="37">
        <v>116626</v>
      </c>
      <c r="N2145" s="37">
        <v>116626</v>
      </c>
      <c r="O2145" s="37">
        <v>116626</v>
      </c>
      <c r="P2145" s="37">
        <v>116626</v>
      </c>
      <c r="Q2145" s="37">
        <v>116626</v>
      </c>
      <c r="R2145" s="37">
        <v>116626</v>
      </c>
      <c r="S2145" s="37">
        <v>116626</v>
      </c>
    </row>
    <row r="2146" spans="2:19">
      <c r="B2146" s="6">
        <v>1969</v>
      </c>
      <c r="C2146" s="37">
        <v>89808</v>
      </c>
      <c r="D2146" s="37">
        <v>89808</v>
      </c>
      <c r="E2146" s="37">
        <v>89808</v>
      </c>
      <c r="F2146" s="37">
        <v>89808</v>
      </c>
      <c r="G2146" s="37">
        <v>89808</v>
      </c>
      <c r="H2146" s="37">
        <v>89808</v>
      </c>
      <c r="I2146" s="37">
        <v>89808</v>
      </c>
      <c r="J2146" s="37">
        <v>89808</v>
      </c>
      <c r="K2146" s="37">
        <v>89808</v>
      </c>
      <c r="L2146" s="37">
        <v>89808</v>
      </c>
      <c r="M2146" s="37">
        <v>89808</v>
      </c>
      <c r="N2146" s="37">
        <v>89808</v>
      </c>
      <c r="O2146" s="37">
        <v>89808</v>
      </c>
      <c r="P2146" s="37">
        <v>89808</v>
      </c>
      <c r="Q2146" s="37">
        <v>89808</v>
      </c>
      <c r="R2146" s="37">
        <v>89808</v>
      </c>
      <c r="S2146" s="37">
        <v>89808</v>
      </c>
    </row>
    <row r="2147" spans="2:19">
      <c r="B2147" s="6">
        <v>1968</v>
      </c>
      <c r="C2147" s="37">
        <v>71598</v>
      </c>
      <c r="D2147" s="37">
        <v>71598</v>
      </c>
      <c r="E2147" s="37">
        <v>71598</v>
      </c>
      <c r="F2147" s="37">
        <v>71598</v>
      </c>
      <c r="G2147" s="37">
        <v>71598</v>
      </c>
      <c r="H2147" s="37">
        <v>71598</v>
      </c>
      <c r="I2147" s="37">
        <v>71598</v>
      </c>
      <c r="J2147" s="37">
        <v>71598</v>
      </c>
      <c r="K2147" s="37">
        <v>71598</v>
      </c>
      <c r="L2147" s="37">
        <v>71598</v>
      </c>
      <c r="M2147" s="37">
        <v>71598</v>
      </c>
      <c r="N2147" s="37">
        <v>71598</v>
      </c>
      <c r="O2147" s="37">
        <v>71598</v>
      </c>
      <c r="P2147" s="37">
        <v>71598</v>
      </c>
      <c r="Q2147" s="37">
        <v>71598</v>
      </c>
      <c r="R2147" s="37">
        <v>71598</v>
      </c>
      <c r="S2147" s="37">
        <v>71598</v>
      </c>
    </row>
    <row r="2148" spans="2:19">
      <c r="B2148" s="6">
        <v>1967</v>
      </c>
      <c r="C2148" s="37">
        <v>204094</v>
      </c>
      <c r="D2148" s="37">
        <v>204094</v>
      </c>
      <c r="E2148" s="37">
        <v>204094</v>
      </c>
      <c r="F2148" s="37">
        <v>204094</v>
      </c>
      <c r="G2148" s="37">
        <v>204094</v>
      </c>
      <c r="H2148" s="37">
        <v>204094</v>
      </c>
      <c r="I2148" s="37">
        <v>204094</v>
      </c>
      <c r="J2148" s="37">
        <v>204094</v>
      </c>
      <c r="K2148" s="37">
        <v>204094</v>
      </c>
      <c r="L2148" s="37">
        <v>204094</v>
      </c>
      <c r="M2148" s="37">
        <v>204094</v>
      </c>
      <c r="N2148" s="37">
        <v>204094</v>
      </c>
      <c r="O2148" s="37">
        <v>204094</v>
      </c>
      <c r="P2148" s="37">
        <v>204094</v>
      </c>
      <c r="Q2148" s="37">
        <v>204094</v>
      </c>
      <c r="R2148" s="37">
        <v>204094</v>
      </c>
      <c r="S2148" s="37">
        <v>204094</v>
      </c>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2430850</v>
      </c>
      <c r="D2186" s="8">
        <f>SUM(D2108:D2185)</f>
        <v>2430850</v>
      </c>
      <c r="E2186" s="8">
        <f>SUM(E2107:E2185)</f>
        <v>2430850</v>
      </c>
      <c r="F2186" s="8">
        <f>SUM(F2106:F2185)</f>
        <v>2430850</v>
      </c>
      <c r="G2186" s="8">
        <f>SUM(G2105:G2185)</f>
        <v>2430850</v>
      </c>
      <c r="H2186" s="8">
        <f t="shared" ref="H2186:M2186" si="22">SUM(H2099:H2185)</f>
        <v>2430850</v>
      </c>
      <c r="I2186" s="8">
        <f t="shared" si="22"/>
        <v>2468957</v>
      </c>
      <c r="J2186" s="8">
        <f t="shared" si="22"/>
        <v>2468957</v>
      </c>
      <c r="K2186" s="8">
        <f t="shared" si="22"/>
        <v>2579039</v>
      </c>
      <c r="L2186" s="8">
        <f t="shared" si="22"/>
        <v>2579039</v>
      </c>
      <c r="M2186" s="8">
        <f t="shared" si="22"/>
        <v>2579039</v>
      </c>
      <c r="N2186" s="11">
        <f>SUM(N2094:N2185)</f>
        <v>2579039</v>
      </c>
      <c r="O2186" s="11">
        <f>SUM(O2094:O2185)</f>
        <v>2579039</v>
      </c>
      <c r="P2186" s="11">
        <f>SUM(P2094:P2185)</f>
        <v>2581936.13</v>
      </c>
      <c r="Q2186" s="11">
        <f>SUM(Q2094:Q2185)</f>
        <v>2581936.13</v>
      </c>
      <c r="R2186" s="11">
        <f>SUM(R2093:R2185)</f>
        <v>2581936.13</v>
      </c>
      <c r="S2186" s="11">
        <f>SUM(S2093:S2185)</f>
        <v>2581936.13</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 t="shared" ref="H2281:M2281" si="23">SUM(H2194:H2280)</f>
        <v>0</v>
      </c>
      <c r="I2281" s="8">
        <f t="shared" si="23"/>
        <v>0</v>
      </c>
      <c r="J2281" s="8">
        <f t="shared" si="23"/>
        <v>0</v>
      </c>
      <c r="K2281" s="8">
        <f t="shared" si="23"/>
        <v>0</v>
      </c>
      <c r="L2281" s="8">
        <f t="shared" si="23"/>
        <v>0</v>
      </c>
      <c r="M2281" s="8">
        <f t="shared" si="23"/>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379749.02</v>
      </c>
    </row>
    <row r="2284" spans="1:19">
      <c r="A2284" s="38"/>
      <c r="B2284" s="6">
        <v>2021</v>
      </c>
      <c r="C2284" s="36"/>
      <c r="D2284" s="36"/>
      <c r="E2284" s="36"/>
      <c r="F2284" s="36"/>
      <c r="G2284" s="36"/>
      <c r="H2284" s="36"/>
      <c r="I2284" s="36"/>
      <c r="J2284" s="36"/>
      <c r="K2284" s="36"/>
      <c r="L2284" s="36"/>
      <c r="M2284" s="36"/>
      <c r="N2284" s="36"/>
      <c r="O2284" s="36"/>
      <c r="P2284" s="36"/>
      <c r="Q2284" s="36"/>
      <c r="R2284" s="37">
        <v>320214.84000000003</v>
      </c>
      <c r="S2284" s="37">
        <v>320214.84000000003</v>
      </c>
    </row>
    <row r="2285" spans="1:19">
      <c r="B2285" s="6">
        <v>2020</v>
      </c>
      <c r="C2285" s="36"/>
      <c r="D2285" s="36"/>
      <c r="E2285" s="36"/>
      <c r="F2285" s="36"/>
      <c r="G2285" s="36"/>
      <c r="H2285" s="36"/>
      <c r="I2285" s="36"/>
      <c r="J2285" s="36"/>
      <c r="K2285" s="36"/>
      <c r="L2285" s="36"/>
      <c r="M2285" s="36"/>
      <c r="N2285" s="36"/>
      <c r="O2285" s="36"/>
      <c r="P2285" s="36"/>
      <c r="Q2285" s="37">
        <v>549619.79</v>
      </c>
      <c r="R2285" s="37">
        <v>549619.79</v>
      </c>
      <c r="S2285" s="37">
        <v>549619.79</v>
      </c>
    </row>
    <row r="2286" spans="1:19">
      <c r="A2286" s="40"/>
      <c r="B2286" s="6">
        <v>2019</v>
      </c>
      <c r="C2286" s="36"/>
      <c r="D2286" s="36"/>
      <c r="E2286" s="36"/>
      <c r="F2286" s="36"/>
      <c r="G2286" s="36"/>
      <c r="H2286" s="36"/>
      <c r="I2286" s="36"/>
      <c r="J2286" s="36"/>
      <c r="K2286" s="36"/>
      <c r="L2286" s="36"/>
      <c r="M2286" s="36"/>
      <c r="N2286" s="36"/>
      <c r="O2286" s="36"/>
      <c r="P2286" s="37">
        <v>143995</v>
      </c>
      <c r="Q2286" s="37">
        <v>143995</v>
      </c>
      <c r="R2286" s="37">
        <v>143995</v>
      </c>
      <c r="S2286" s="37">
        <v>143995</v>
      </c>
    </row>
    <row r="2287" spans="1:19">
      <c r="A2287" s="40"/>
      <c r="B2287" s="6">
        <v>2018</v>
      </c>
      <c r="C2287" s="36"/>
      <c r="D2287" s="36"/>
      <c r="E2287" s="36"/>
      <c r="F2287" s="36"/>
      <c r="G2287" s="36"/>
      <c r="H2287" s="36"/>
      <c r="I2287" s="36"/>
      <c r="J2287" s="36"/>
      <c r="K2287" s="36"/>
      <c r="L2287" s="36"/>
      <c r="M2287" s="36"/>
      <c r="N2287" s="36"/>
      <c r="O2287" s="37">
        <v>272009</v>
      </c>
      <c r="P2287" s="37">
        <v>272009</v>
      </c>
      <c r="Q2287" s="37">
        <v>272009</v>
      </c>
      <c r="R2287" s="37">
        <v>272009</v>
      </c>
      <c r="S2287" s="37">
        <v>272009</v>
      </c>
    </row>
    <row r="2288" spans="1:19">
      <c r="A2288" s="40"/>
      <c r="B2288" s="6">
        <v>2017</v>
      </c>
      <c r="C2288" s="36"/>
      <c r="D2288" s="36"/>
      <c r="E2288" s="36"/>
      <c r="F2288" s="36"/>
      <c r="G2288" s="36"/>
      <c r="H2288" s="36"/>
      <c r="I2288" s="36"/>
      <c r="J2288" s="36"/>
      <c r="K2288" s="36"/>
      <c r="L2288" s="36"/>
      <c r="M2288" s="36"/>
      <c r="N2288" s="37">
        <v>76021.83</v>
      </c>
      <c r="O2288" s="37">
        <v>76021.83</v>
      </c>
      <c r="P2288" s="37">
        <v>76021.83</v>
      </c>
      <c r="Q2288" s="37">
        <v>76021.83</v>
      </c>
      <c r="R2288" s="37">
        <v>76021.83</v>
      </c>
      <c r="S2288" s="37">
        <v>76021.83</v>
      </c>
    </row>
    <row r="2289" spans="2:19">
      <c r="B2289" s="6">
        <v>2016</v>
      </c>
      <c r="C2289" s="36"/>
      <c r="D2289" s="36"/>
      <c r="E2289" s="36"/>
      <c r="F2289" s="36"/>
      <c r="G2289" s="36"/>
      <c r="H2289" s="36"/>
      <c r="I2289" s="36"/>
      <c r="J2289" s="36"/>
      <c r="K2289" s="36"/>
      <c r="L2289" s="36"/>
      <c r="M2289" s="37">
        <v>331632.7</v>
      </c>
      <c r="N2289" s="37">
        <v>331632.7</v>
      </c>
      <c r="O2289" s="37">
        <v>331632.7</v>
      </c>
      <c r="P2289" s="37">
        <v>331632.7</v>
      </c>
      <c r="Q2289" s="37">
        <v>331632.7</v>
      </c>
      <c r="R2289" s="37">
        <v>331632.7</v>
      </c>
      <c r="S2289" s="37">
        <v>331632.7</v>
      </c>
    </row>
    <row r="2290" spans="2:19">
      <c r="B2290" s="6">
        <v>2015</v>
      </c>
      <c r="C2290" s="36"/>
      <c r="D2290" s="36"/>
      <c r="E2290" s="36"/>
      <c r="F2290" s="36"/>
      <c r="G2290" s="36"/>
      <c r="H2290" s="36"/>
      <c r="I2290" s="36"/>
      <c r="J2290" s="36"/>
      <c r="K2290" s="36"/>
      <c r="L2290" s="37">
        <v>995600.49</v>
      </c>
      <c r="M2290" s="37">
        <v>995600.49</v>
      </c>
      <c r="N2290" s="37">
        <v>995600.49</v>
      </c>
      <c r="O2290" s="37">
        <v>995600.49</v>
      </c>
      <c r="P2290" s="37">
        <v>995600.49</v>
      </c>
      <c r="Q2290" s="37">
        <v>995600.49</v>
      </c>
      <c r="R2290" s="37">
        <v>995600.49</v>
      </c>
      <c r="S2290" s="37">
        <v>995600.49</v>
      </c>
    </row>
    <row r="2291" spans="2:19">
      <c r="B2291" s="6">
        <v>2014</v>
      </c>
      <c r="C2291" s="36"/>
      <c r="D2291" s="36"/>
      <c r="E2291" s="36"/>
      <c r="F2291" s="36"/>
      <c r="G2291" s="36"/>
      <c r="H2291" s="36"/>
      <c r="I2291" s="36"/>
      <c r="J2291" s="36"/>
      <c r="K2291" s="37">
        <v>550290.5</v>
      </c>
      <c r="L2291" s="37">
        <v>550290.5</v>
      </c>
      <c r="M2291" s="37">
        <v>550290.5</v>
      </c>
      <c r="N2291" s="37">
        <v>550290.5</v>
      </c>
      <c r="O2291" s="37">
        <v>550290.5</v>
      </c>
      <c r="P2291" s="37">
        <v>550290.5</v>
      </c>
      <c r="Q2291" s="37">
        <v>550290.5</v>
      </c>
      <c r="R2291" s="37">
        <v>550290.5</v>
      </c>
      <c r="S2291" s="37">
        <v>550290.5</v>
      </c>
    </row>
    <row r="2292" spans="2:19">
      <c r="B2292" s="6">
        <v>2013</v>
      </c>
      <c r="C2292" s="36"/>
      <c r="D2292" s="36"/>
      <c r="E2292" s="36"/>
      <c r="F2292" s="36"/>
      <c r="G2292" s="36"/>
      <c r="H2292" s="36"/>
      <c r="I2292" s="36"/>
      <c r="J2292" s="37">
        <v>1261068.83</v>
      </c>
      <c r="K2292" s="37">
        <v>1261068.83</v>
      </c>
      <c r="L2292" s="37">
        <v>1261068.83</v>
      </c>
      <c r="M2292" s="37">
        <v>1261068.83</v>
      </c>
      <c r="N2292" s="37">
        <v>1261068.83</v>
      </c>
      <c r="O2292" s="37">
        <v>1261068.83</v>
      </c>
      <c r="P2292" s="37">
        <v>1261068.83</v>
      </c>
      <c r="Q2292" s="37">
        <v>1261068.83</v>
      </c>
      <c r="R2292" s="37">
        <v>1261068.83</v>
      </c>
      <c r="S2292" s="37">
        <v>1261068.83</v>
      </c>
    </row>
    <row r="2293" spans="2:19">
      <c r="B2293" s="6">
        <v>2012</v>
      </c>
      <c r="C2293" s="36"/>
      <c r="D2293" s="36"/>
      <c r="E2293" s="36"/>
      <c r="F2293" s="36"/>
      <c r="G2293" s="36"/>
      <c r="H2293" s="36"/>
      <c r="I2293" s="37">
        <v>422451.42</v>
      </c>
      <c r="J2293" s="37">
        <v>422451.42</v>
      </c>
      <c r="K2293" s="37">
        <v>435217.42</v>
      </c>
      <c r="L2293" s="37">
        <v>435217.42</v>
      </c>
      <c r="M2293" s="37">
        <v>435217.42</v>
      </c>
      <c r="N2293" s="37">
        <v>435217.42</v>
      </c>
      <c r="O2293" s="37">
        <v>435217.42</v>
      </c>
      <c r="P2293" s="37">
        <v>435217.42</v>
      </c>
      <c r="Q2293" s="37">
        <v>435217.42</v>
      </c>
      <c r="R2293" s="37">
        <v>435217.42</v>
      </c>
      <c r="S2293" s="37">
        <v>435217.42</v>
      </c>
    </row>
    <row r="2294" spans="2:19">
      <c r="B2294" s="6">
        <v>2011</v>
      </c>
      <c r="C2294" s="36"/>
      <c r="D2294" s="36"/>
      <c r="E2294" s="36"/>
      <c r="F2294" s="36"/>
      <c r="G2294" s="36"/>
      <c r="H2294" s="37">
        <v>768488.67</v>
      </c>
      <c r="I2294" s="37">
        <v>768488.67</v>
      </c>
      <c r="J2294" s="37">
        <v>768488.67</v>
      </c>
      <c r="K2294" s="37">
        <v>805549.67</v>
      </c>
      <c r="L2294" s="37">
        <v>805549.67</v>
      </c>
      <c r="M2294" s="37">
        <v>805549.67</v>
      </c>
      <c r="N2294" s="37">
        <v>805549.67</v>
      </c>
      <c r="O2294" s="37">
        <v>805549.67</v>
      </c>
      <c r="P2294" s="37">
        <v>805549.67</v>
      </c>
      <c r="Q2294" s="37">
        <v>805549.67</v>
      </c>
      <c r="R2294" s="37">
        <v>805549.67</v>
      </c>
      <c r="S2294" s="37">
        <v>805549.67</v>
      </c>
    </row>
    <row r="2295" spans="2:19">
      <c r="B2295" s="6">
        <v>2010</v>
      </c>
      <c r="C2295" s="36"/>
      <c r="D2295" s="36"/>
      <c r="E2295" s="36"/>
      <c r="F2295" s="36"/>
      <c r="G2295" s="37">
        <v>2360070.0999999996</v>
      </c>
      <c r="H2295" s="37">
        <v>2360070.0999999996</v>
      </c>
      <c r="I2295" s="37">
        <v>2360070.0999999996</v>
      </c>
      <c r="J2295" s="37">
        <v>2335030.1</v>
      </c>
      <c r="K2295" s="37">
        <v>2364987.1</v>
      </c>
      <c r="L2295" s="37">
        <v>2364987.1</v>
      </c>
      <c r="M2295" s="37">
        <v>2364987.1</v>
      </c>
      <c r="N2295" s="37">
        <v>2364987.1</v>
      </c>
      <c r="O2295" s="37">
        <v>2364987.1</v>
      </c>
      <c r="P2295" s="37">
        <v>2364987.1</v>
      </c>
      <c r="Q2295" s="37">
        <v>2364987.1</v>
      </c>
      <c r="R2295" s="37">
        <v>2364987.1</v>
      </c>
      <c r="S2295" s="37">
        <v>2364987.1</v>
      </c>
    </row>
    <row r="2296" spans="2:19">
      <c r="B2296" s="6">
        <v>2009</v>
      </c>
      <c r="C2296" s="36"/>
      <c r="D2296" s="36"/>
      <c r="E2296" s="36"/>
      <c r="F2296" s="37">
        <v>889422.37</v>
      </c>
      <c r="G2296" s="37">
        <v>889422.37</v>
      </c>
      <c r="H2296" s="37">
        <v>889422.37</v>
      </c>
      <c r="I2296" s="37">
        <v>889422.37</v>
      </c>
      <c r="J2296" s="37">
        <v>867820.37</v>
      </c>
      <c r="K2296" s="37">
        <v>915652.37</v>
      </c>
      <c r="L2296" s="37">
        <v>915652.37</v>
      </c>
      <c r="M2296" s="37">
        <v>915652.37</v>
      </c>
      <c r="N2296" s="37">
        <v>915652.37</v>
      </c>
      <c r="O2296" s="37">
        <v>915652.37</v>
      </c>
      <c r="P2296" s="37">
        <v>915652.37</v>
      </c>
      <c r="Q2296" s="37">
        <v>915652.37</v>
      </c>
      <c r="R2296" s="37">
        <v>915652.37</v>
      </c>
      <c r="S2296" s="37">
        <v>915652.37</v>
      </c>
    </row>
    <row r="2297" spans="2:19">
      <c r="B2297" s="6">
        <v>2008</v>
      </c>
      <c r="C2297" s="36"/>
      <c r="D2297" s="36"/>
      <c r="E2297" s="37">
        <v>830212.65</v>
      </c>
      <c r="F2297" s="37">
        <v>830212.65</v>
      </c>
      <c r="G2297" s="37">
        <v>830212.65</v>
      </c>
      <c r="H2297" s="37">
        <v>830212.65</v>
      </c>
      <c r="I2297" s="37">
        <v>830212.65</v>
      </c>
      <c r="J2297" s="37">
        <v>828073.65</v>
      </c>
      <c r="K2297" s="37">
        <v>894093.65</v>
      </c>
      <c r="L2297" s="37">
        <v>894093.65</v>
      </c>
      <c r="M2297" s="37">
        <v>894093.65</v>
      </c>
      <c r="N2297" s="37">
        <v>894093.65</v>
      </c>
      <c r="O2297" s="37">
        <v>894093.65</v>
      </c>
      <c r="P2297" s="37">
        <v>894093.65</v>
      </c>
      <c r="Q2297" s="37">
        <v>894093.65</v>
      </c>
      <c r="R2297" s="37">
        <v>894093.65</v>
      </c>
      <c r="S2297" s="37">
        <v>894093.65</v>
      </c>
    </row>
    <row r="2298" spans="2:19">
      <c r="B2298" s="6">
        <v>2007</v>
      </c>
      <c r="C2298" s="36"/>
      <c r="D2298" s="37">
        <v>1159510.05</v>
      </c>
      <c r="E2298" s="37">
        <v>1159510.05</v>
      </c>
      <c r="F2298" s="37">
        <v>1159510.05</v>
      </c>
      <c r="G2298" s="37">
        <v>1159510.05</v>
      </c>
      <c r="H2298" s="37">
        <v>1159510.05</v>
      </c>
      <c r="I2298" s="37">
        <v>1159510.05</v>
      </c>
      <c r="J2298" s="37">
        <v>1157112.05</v>
      </c>
      <c r="K2298" s="37">
        <v>1269566.05</v>
      </c>
      <c r="L2298" s="37">
        <v>1269566.05</v>
      </c>
      <c r="M2298" s="37">
        <v>1269566.05</v>
      </c>
      <c r="N2298" s="37">
        <v>1269566.05</v>
      </c>
      <c r="O2298" s="37">
        <v>1269566.05</v>
      </c>
      <c r="P2298" s="37">
        <v>1269566.05</v>
      </c>
      <c r="Q2298" s="37">
        <v>1269566.05</v>
      </c>
      <c r="R2298" s="37">
        <v>1269566.05</v>
      </c>
      <c r="S2298" s="37">
        <v>1269566.05</v>
      </c>
    </row>
    <row r="2299" spans="2:19">
      <c r="B2299" s="6">
        <v>2006</v>
      </c>
      <c r="C2299" s="37">
        <v>1061868.98</v>
      </c>
      <c r="D2299" s="37">
        <v>1061868.98</v>
      </c>
      <c r="E2299" s="37">
        <v>1061868.98</v>
      </c>
      <c r="F2299" s="37">
        <v>1061868.98</v>
      </c>
      <c r="G2299" s="37">
        <v>1061868.98</v>
      </c>
      <c r="H2299" s="37">
        <v>1061868.98</v>
      </c>
      <c r="I2299" s="37">
        <v>1061868.98</v>
      </c>
      <c r="J2299" s="37">
        <v>1026082.98</v>
      </c>
      <c r="K2299" s="37">
        <v>1069335.98</v>
      </c>
      <c r="L2299" s="37">
        <v>1069335.98</v>
      </c>
      <c r="M2299" s="37">
        <v>1069335.98</v>
      </c>
      <c r="N2299" s="37">
        <v>1069335.98</v>
      </c>
      <c r="O2299" s="37">
        <v>1069335.98</v>
      </c>
      <c r="P2299" s="37">
        <v>1069335.98</v>
      </c>
      <c r="Q2299" s="37">
        <v>1069335.98</v>
      </c>
      <c r="R2299" s="37">
        <v>1069335.98</v>
      </c>
      <c r="S2299" s="37">
        <v>1069335.98</v>
      </c>
    </row>
    <row r="2300" spans="2:19">
      <c r="B2300" s="6">
        <v>2005</v>
      </c>
      <c r="C2300" s="37">
        <v>529204.39</v>
      </c>
      <c r="D2300" s="37">
        <v>529204.39</v>
      </c>
      <c r="E2300" s="37">
        <v>529204.39</v>
      </c>
      <c r="F2300" s="37">
        <v>529204.39</v>
      </c>
      <c r="G2300" s="37">
        <v>529204.39</v>
      </c>
      <c r="H2300" s="37">
        <v>529204.39</v>
      </c>
      <c r="I2300" s="37">
        <v>529204.39</v>
      </c>
      <c r="J2300" s="37">
        <v>529204.39</v>
      </c>
      <c r="K2300" s="37">
        <v>637113.39</v>
      </c>
      <c r="L2300" s="37">
        <v>637113.39</v>
      </c>
      <c r="M2300" s="37">
        <v>637113.39</v>
      </c>
      <c r="N2300" s="37">
        <v>637113.39</v>
      </c>
      <c r="O2300" s="37">
        <v>637113.39</v>
      </c>
      <c r="P2300" s="37">
        <v>637113.39</v>
      </c>
      <c r="Q2300" s="37">
        <v>637113.39</v>
      </c>
      <c r="R2300" s="37">
        <v>637113.39</v>
      </c>
      <c r="S2300" s="37">
        <v>637113.39</v>
      </c>
    </row>
    <row r="2301" spans="2:19">
      <c r="B2301" s="6">
        <v>2004</v>
      </c>
      <c r="C2301" s="37">
        <v>373143.08999999997</v>
      </c>
      <c r="D2301" s="37">
        <v>373143.08999999997</v>
      </c>
      <c r="E2301" s="37">
        <v>373143.08999999997</v>
      </c>
      <c r="F2301" s="37">
        <v>373143.08999999997</v>
      </c>
      <c r="G2301" s="37">
        <v>373143.08999999997</v>
      </c>
      <c r="H2301" s="37">
        <v>373143.08999999997</v>
      </c>
      <c r="I2301" s="37">
        <v>373143.08999999997</v>
      </c>
      <c r="J2301" s="37">
        <v>373143.08999999997</v>
      </c>
      <c r="K2301" s="37">
        <v>391306.09</v>
      </c>
      <c r="L2301" s="37">
        <v>391306.09</v>
      </c>
      <c r="M2301" s="37">
        <v>391306.09</v>
      </c>
      <c r="N2301" s="37">
        <v>391306.09</v>
      </c>
      <c r="O2301" s="37">
        <v>391306.09</v>
      </c>
      <c r="P2301" s="37">
        <v>391306.09</v>
      </c>
      <c r="Q2301" s="37">
        <v>391306.09</v>
      </c>
      <c r="R2301" s="37">
        <v>391306.09</v>
      </c>
      <c r="S2301" s="37">
        <v>391306.09</v>
      </c>
    </row>
    <row r="2302" spans="2:19">
      <c r="B2302" s="6">
        <v>2003</v>
      </c>
      <c r="C2302" s="37">
        <v>610314</v>
      </c>
      <c r="D2302" s="37">
        <v>610314</v>
      </c>
      <c r="E2302" s="37">
        <v>610314</v>
      </c>
      <c r="F2302" s="37">
        <v>610314</v>
      </c>
      <c r="G2302" s="37">
        <v>610314</v>
      </c>
      <c r="H2302" s="37">
        <v>610314</v>
      </c>
      <c r="I2302" s="37">
        <v>610314</v>
      </c>
      <c r="J2302" s="37">
        <v>610314</v>
      </c>
      <c r="K2302" s="37">
        <v>610314</v>
      </c>
      <c r="L2302" s="37">
        <v>610314</v>
      </c>
      <c r="M2302" s="37">
        <v>610314</v>
      </c>
      <c r="N2302" s="37">
        <v>610314</v>
      </c>
      <c r="O2302" s="37">
        <v>610314</v>
      </c>
      <c r="P2302" s="37">
        <v>610314</v>
      </c>
      <c r="Q2302" s="37">
        <v>610314</v>
      </c>
      <c r="R2302" s="37">
        <v>610314</v>
      </c>
      <c r="S2302" s="37">
        <v>610314</v>
      </c>
    </row>
    <row r="2303" spans="2:19">
      <c r="B2303" s="6">
        <v>2002</v>
      </c>
      <c r="C2303" s="37">
        <v>299377</v>
      </c>
      <c r="D2303" s="37">
        <v>299377</v>
      </c>
      <c r="E2303" s="37">
        <v>299377</v>
      </c>
      <c r="F2303" s="37">
        <v>299377</v>
      </c>
      <c r="G2303" s="37">
        <v>299377</v>
      </c>
      <c r="H2303" s="37">
        <v>299377</v>
      </c>
      <c r="I2303" s="37">
        <v>299377</v>
      </c>
      <c r="J2303" s="37">
        <v>299377</v>
      </c>
      <c r="K2303" s="37">
        <v>311981</v>
      </c>
      <c r="L2303" s="37">
        <v>311981</v>
      </c>
      <c r="M2303" s="37">
        <v>311981</v>
      </c>
      <c r="N2303" s="37">
        <v>311981</v>
      </c>
      <c r="O2303" s="37">
        <v>311981</v>
      </c>
      <c r="P2303" s="37">
        <v>311981</v>
      </c>
      <c r="Q2303" s="37">
        <v>311981</v>
      </c>
      <c r="R2303" s="37">
        <v>311981</v>
      </c>
      <c r="S2303" s="37">
        <v>311981</v>
      </c>
    </row>
    <row r="2304" spans="2:19">
      <c r="B2304" s="6">
        <v>2001</v>
      </c>
      <c r="C2304" s="37">
        <v>116152</v>
      </c>
      <c r="D2304" s="37">
        <v>116152</v>
      </c>
      <c r="E2304" s="37">
        <v>116152</v>
      </c>
      <c r="F2304" s="37">
        <v>116152</v>
      </c>
      <c r="G2304" s="37">
        <v>116152</v>
      </c>
      <c r="H2304" s="37">
        <v>116152</v>
      </c>
      <c r="I2304" s="37">
        <v>116152</v>
      </c>
      <c r="J2304" s="37">
        <v>116152</v>
      </c>
      <c r="K2304" s="37">
        <v>172005</v>
      </c>
      <c r="L2304" s="37">
        <v>172005</v>
      </c>
      <c r="M2304" s="37">
        <v>172005</v>
      </c>
      <c r="N2304" s="37">
        <v>172005</v>
      </c>
      <c r="O2304" s="37">
        <v>172005</v>
      </c>
      <c r="P2304" s="37">
        <v>172005</v>
      </c>
      <c r="Q2304" s="37">
        <v>172005</v>
      </c>
      <c r="R2304" s="37">
        <v>172005</v>
      </c>
      <c r="S2304" s="37">
        <v>172005</v>
      </c>
    </row>
    <row r="2305" spans="2:19">
      <c r="B2305" s="6">
        <v>2000</v>
      </c>
      <c r="C2305" s="37">
        <v>259084</v>
      </c>
      <c r="D2305" s="37">
        <v>259084</v>
      </c>
      <c r="E2305" s="37">
        <v>259084</v>
      </c>
      <c r="F2305" s="37">
        <v>259084</v>
      </c>
      <c r="G2305" s="37">
        <v>259084</v>
      </c>
      <c r="H2305" s="37">
        <v>259084</v>
      </c>
      <c r="I2305" s="37">
        <v>259084</v>
      </c>
      <c r="J2305" s="37">
        <v>259084</v>
      </c>
      <c r="K2305" s="37">
        <v>269149</v>
      </c>
      <c r="L2305" s="37">
        <v>269149</v>
      </c>
      <c r="M2305" s="37">
        <v>269149</v>
      </c>
      <c r="N2305" s="37">
        <v>269149</v>
      </c>
      <c r="O2305" s="37">
        <v>269149</v>
      </c>
      <c r="P2305" s="37">
        <v>269149</v>
      </c>
      <c r="Q2305" s="37">
        <v>269149</v>
      </c>
      <c r="R2305" s="37">
        <v>269149</v>
      </c>
      <c r="S2305" s="37">
        <v>269149</v>
      </c>
    </row>
    <row r="2306" spans="2:19">
      <c r="B2306" s="6">
        <v>1999</v>
      </c>
      <c r="C2306" s="37">
        <v>630404.71</v>
      </c>
      <c r="D2306" s="37">
        <v>630404.71</v>
      </c>
      <c r="E2306" s="37">
        <v>630404.71</v>
      </c>
      <c r="F2306" s="37">
        <v>630404.71</v>
      </c>
      <c r="G2306" s="37">
        <v>630404.71</v>
      </c>
      <c r="H2306" s="37">
        <v>630404.71</v>
      </c>
      <c r="I2306" s="37">
        <v>630404.71</v>
      </c>
      <c r="J2306" s="37">
        <v>630404.71</v>
      </c>
      <c r="K2306" s="37">
        <v>700806.71</v>
      </c>
      <c r="L2306" s="37">
        <v>700806.71</v>
      </c>
      <c r="M2306" s="37">
        <v>700806.71</v>
      </c>
      <c r="N2306" s="37">
        <v>700806.71</v>
      </c>
      <c r="O2306" s="37">
        <v>700806.71</v>
      </c>
      <c r="P2306" s="37">
        <v>700806.71</v>
      </c>
      <c r="Q2306" s="37">
        <v>700806.71</v>
      </c>
      <c r="R2306" s="37">
        <v>700806.71</v>
      </c>
      <c r="S2306" s="37">
        <v>700806.71</v>
      </c>
    </row>
    <row r="2307" spans="2:19">
      <c r="B2307" s="6">
        <v>1998</v>
      </c>
      <c r="C2307" s="37">
        <v>798648</v>
      </c>
      <c r="D2307" s="37">
        <v>798648</v>
      </c>
      <c r="E2307" s="37">
        <v>798648</v>
      </c>
      <c r="F2307" s="37">
        <v>798648</v>
      </c>
      <c r="G2307" s="37">
        <v>798648</v>
      </c>
      <c r="H2307" s="37">
        <v>798648</v>
      </c>
      <c r="I2307" s="37">
        <v>798648</v>
      </c>
      <c r="J2307" s="37">
        <v>798648</v>
      </c>
      <c r="K2307" s="37">
        <v>852309</v>
      </c>
      <c r="L2307" s="37">
        <v>852309</v>
      </c>
      <c r="M2307" s="37">
        <v>852309</v>
      </c>
      <c r="N2307" s="37">
        <v>852309</v>
      </c>
      <c r="O2307" s="37">
        <v>852309</v>
      </c>
      <c r="P2307" s="37">
        <v>852309</v>
      </c>
      <c r="Q2307" s="37">
        <v>852309</v>
      </c>
      <c r="R2307" s="37">
        <v>852309</v>
      </c>
      <c r="S2307" s="37">
        <v>852309</v>
      </c>
    </row>
    <row r="2308" spans="2:19">
      <c r="B2308" s="6">
        <v>1997</v>
      </c>
      <c r="C2308" s="37">
        <v>575667</v>
      </c>
      <c r="D2308" s="37">
        <v>575667</v>
      </c>
      <c r="E2308" s="37">
        <v>575667</v>
      </c>
      <c r="F2308" s="37">
        <v>575667</v>
      </c>
      <c r="G2308" s="37">
        <v>575667</v>
      </c>
      <c r="H2308" s="37">
        <v>575667</v>
      </c>
      <c r="I2308" s="37">
        <v>575667</v>
      </c>
      <c r="J2308" s="37">
        <v>575667</v>
      </c>
      <c r="K2308" s="37">
        <v>675182</v>
      </c>
      <c r="L2308" s="37">
        <v>675182</v>
      </c>
      <c r="M2308" s="37">
        <v>675182</v>
      </c>
      <c r="N2308" s="37">
        <v>675182</v>
      </c>
      <c r="O2308" s="37">
        <v>675182</v>
      </c>
      <c r="P2308" s="37">
        <v>675182</v>
      </c>
      <c r="Q2308" s="37">
        <v>675182</v>
      </c>
      <c r="R2308" s="37">
        <v>675182</v>
      </c>
      <c r="S2308" s="37">
        <v>675182</v>
      </c>
    </row>
    <row r="2309" spans="2:19">
      <c r="B2309" s="6">
        <v>1996</v>
      </c>
      <c r="C2309" s="37">
        <v>422745.22</v>
      </c>
      <c r="D2309" s="37">
        <v>422745.22</v>
      </c>
      <c r="E2309" s="37">
        <v>422745.22</v>
      </c>
      <c r="F2309" s="37">
        <v>422745.22</v>
      </c>
      <c r="G2309" s="37">
        <v>422745.22</v>
      </c>
      <c r="H2309" s="37">
        <v>422745.22</v>
      </c>
      <c r="I2309" s="37">
        <v>422745.22</v>
      </c>
      <c r="J2309" s="37">
        <v>422745.22</v>
      </c>
      <c r="K2309" s="37">
        <v>507602.22</v>
      </c>
      <c r="L2309" s="37">
        <v>507602.22</v>
      </c>
      <c r="M2309" s="37">
        <v>507602.22</v>
      </c>
      <c r="N2309" s="37">
        <v>507602.22</v>
      </c>
      <c r="O2309" s="37">
        <v>507602.22</v>
      </c>
      <c r="P2309" s="37">
        <v>507602.22</v>
      </c>
      <c r="Q2309" s="37">
        <v>507602.22</v>
      </c>
      <c r="R2309" s="37">
        <v>507602.22</v>
      </c>
      <c r="S2309" s="37">
        <v>507602.22</v>
      </c>
    </row>
    <row r="2310" spans="2:19">
      <c r="B2310" s="6">
        <v>1995</v>
      </c>
      <c r="C2310" s="37">
        <v>699048.07</v>
      </c>
      <c r="D2310" s="37">
        <v>699048.07</v>
      </c>
      <c r="E2310" s="37">
        <v>699048.07</v>
      </c>
      <c r="F2310" s="37">
        <v>699048.07</v>
      </c>
      <c r="G2310" s="37">
        <v>699048.07</v>
      </c>
      <c r="H2310" s="37">
        <v>699048.07</v>
      </c>
      <c r="I2310" s="37">
        <v>699048.07</v>
      </c>
      <c r="J2310" s="37">
        <v>699048.07</v>
      </c>
      <c r="K2310" s="37">
        <v>741530.07</v>
      </c>
      <c r="L2310" s="37">
        <v>741530.07</v>
      </c>
      <c r="M2310" s="37">
        <v>741530.07</v>
      </c>
      <c r="N2310" s="37">
        <v>741530.07</v>
      </c>
      <c r="O2310" s="37">
        <v>741530.07</v>
      </c>
      <c r="P2310" s="37">
        <v>741530.07</v>
      </c>
      <c r="Q2310" s="37">
        <v>741530.07</v>
      </c>
      <c r="R2310" s="37">
        <v>741530.07</v>
      </c>
      <c r="S2310" s="37">
        <v>741530.07</v>
      </c>
    </row>
    <row r="2311" spans="2:19">
      <c r="B2311" s="6">
        <v>1994</v>
      </c>
      <c r="C2311" s="37">
        <v>870181</v>
      </c>
      <c r="D2311" s="37">
        <v>870181</v>
      </c>
      <c r="E2311" s="37">
        <v>870181</v>
      </c>
      <c r="F2311" s="37">
        <v>870181</v>
      </c>
      <c r="G2311" s="37">
        <v>870181</v>
      </c>
      <c r="H2311" s="37">
        <v>870181</v>
      </c>
      <c r="I2311" s="37">
        <v>870181</v>
      </c>
      <c r="J2311" s="37">
        <v>870181</v>
      </c>
      <c r="K2311" s="37">
        <v>931441</v>
      </c>
      <c r="L2311" s="37">
        <v>931441</v>
      </c>
      <c r="M2311" s="37">
        <v>931441</v>
      </c>
      <c r="N2311" s="37">
        <v>931441</v>
      </c>
      <c r="O2311" s="37">
        <v>931441</v>
      </c>
      <c r="P2311" s="37">
        <v>931441</v>
      </c>
      <c r="Q2311" s="37">
        <v>931441</v>
      </c>
      <c r="R2311" s="37">
        <v>931441</v>
      </c>
      <c r="S2311" s="37">
        <v>931441</v>
      </c>
    </row>
    <row r="2312" spans="2:19">
      <c r="B2312" s="6">
        <v>1993</v>
      </c>
      <c r="C2312" s="37">
        <v>741733</v>
      </c>
      <c r="D2312" s="37">
        <v>741733</v>
      </c>
      <c r="E2312" s="37">
        <v>741733</v>
      </c>
      <c r="F2312" s="37">
        <v>741733</v>
      </c>
      <c r="G2312" s="37">
        <v>741733</v>
      </c>
      <c r="H2312" s="37">
        <v>741733</v>
      </c>
      <c r="I2312" s="37">
        <v>741733</v>
      </c>
      <c r="J2312" s="37">
        <v>741733</v>
      </c>
      <c r="K2312" s="37">
        <v>776734</v>
      </c>
      <c r="L2312" s="37">
        <v>776734</v>
      </c>
      <c r="M2312" s="37">
        <v>776734</v>
      </c>
      <c r="N2312" s="37">
        <v>776734</v>
      </c>
      <c r="O2312" s="37">
        <v>776734</v>
      </c>
      <c r="P2312" s="37">
        <v>776734</v>
      </c>
      <c r="Q2312" s="37">
        <v>776734</v>
      </c>
      <c r="R2312" s="37">
        <v>776734</v>
      </c>
      <c r="S2312" s="37">
        <v>776734</v>
      </c>
    </row>
    <row r="2313" spans="2:19">
      <c r="B2313" s="6">
        <v>1992</v>
      </c>
      <c r="C2313" s="37">
        <v>838807</v>
      </c>
      <c r="D2313" s="37">
        <v>838807</v>
      </c>
      <c r="E2313" s="37">
        <v>838807</v>
      </c>
      <c r="F2313" s="37">
        <v>838807</v>
      </c>
      <c r="G2313" s="37">
        <v>838807</v>
      </c>
      <c r="H2313" s="37">
        <v>838807</v>
      </c>
      <c r="I2313" s="37">
        <v>838807</v>
      </c>
      <c r="J2313" s="37">
        <v>838807</v>
      </c>
      <c r="K2313" s="37">
        <v>850310</v>
      </c>
      <c r="L2313" s="37">
        <v>850310</v>
      </c>
      <c r="M2313" s="37">
        <v>850310</v>
      </c>
      <c r="N2313" s="37">
        <v>850310</v>
      </c>
      <c r="O2313" s="37">
        <v>850310</v>
      </c>
      <c r="P2313" s="37">
        <v>850310</v>
      </c>
      <c r="Q2313" s="37">
        <v>850310</v>
      </c>
      <c r="R2313" s="37">
        <v>850310</v>
      </c>
      <c r="S2313" s="37">
        <v>850310</v>
      </c>
    </row>
    <row r="2314" spans="2:19">
      <c r="B2314" s="6">
        <v>1991</v>
      </c>
      <c r="C2314" s="37">
        <v>1986528</v>
      </c>
      <c r="D2314" s="37">
        <v>1986528</v>
      </c>
      <c r="E2314" s="37">
        <v>1986528</v>
      </c>
      <c r="F2314" s="37">
        <v>1986528</v>
      </c>
      <c r="G2314" s="37">
        <v>1986528</v>
      </c>
      <c r="H2314" s="37">
        <v>1986528</v>
      </c>
      <c r="I2314" s="37">
        <v>1986528</v>
      </c>
      <c r="J2314" s="37">
        <v>1986528</v>
      </c>
      <c r="K2314" s="37">
        <v>1996244</v>
      </c>
      <c r="L2314" s="37">
        <v>1996244</v>
      </c>
      <c r="M2314" s="37">
        <v>1996244</v>
      </c>
      <c r="N2314" s="37">
        <v>1996244</v>
      </c>
      <c r="O2314" s="37">
        <v>1996244</v>
      </c>
      <c r="P2314" s="37">
        <v>1996244</v>
      </c>
      <c r="Q2314" s="37">
        <v>1996244</v>
      </c>
      <c r="R2314" s="37">
        <v>1996244</v>
      </c>
      <c r="S2314" s="37">
        <v>1996244</v>
      </c>
    </row>
    <row r="2315" spans="2:19">
      <c r="B2315" s="6">
        <v>1990</v>
      </c>
      <c r="C2315" s="37">
        <v>997872</v>
      </c>
      <c r="D2315" s="37">
        <v>997872</v>
      </c>
      <c r="E2315" s="37">
        <v>997872</v>
      </c>
      <c r="F2315" s="37">
        <v>997872</v>
      </c>
      <c r="G2315" s="37">
        <v>997872</v>
      </c>
      <c r="H2315" s="37">
        <v>997872</v>
      </c>
      <c r="I2315" s="37">
        <v>997872</v>
      </c>
      <c r="J2315" s="37">
        <v>997872</v>
      </c>
      <c r="K2315" s="37">
        <v>1060402</v>
      </c>
      <c r="L2315" s="37">
        <v>1060402</v>
      </c>
      <c r="M2315" s="37">
        <v>1060402</v>
      </c>
      <c r="N2315" s="37">
        <v>1060402</v>
      </c>
      <c r="O2315" s="37">
        <v>1060402</v>
      </c>
      <c r="P2315" s="37">
        <v>1060402</v>
      </c>
      <c r="Q2315" s="37">
        <v>1060402</v>
      </c>
      <c r="R2315" s="37">
        <v>1060402</v>
      </c>
      <c r="S2315" s="37">
        <v>1060402</v>
      </c>
    </row>
    <row r="2316" spans="2:19">
      <c r="B2316" s="6">
        <v>1989</v>
      </c>
      <c r="C2316" s="37">
        <v>678586</v>
      </c>
      <c r="D2316" s="37">
        <v>678586</v>
      </c>
      <c r="E2316" s="37">
        <v>678586</v>
      </c>
      <c r="F2316" s="37">
        <v>678586</v>
      </c>
      <c r="G2316" s="37">
        <v>678586</v>
      </c>
      <c r="H2316" s="37">
        <v>678586</v>
      </c>
      <c r="I2316" s="37">
        <v>678586</v>
      </c>
      <c r="J2316" s="37">
        <v>675701</v>
      </c>
      <c r="K2316" s="37">
        <v>675701</v>
      </c>
      <c r="L2316" s="37">
        <v>675701</v>
      </c>
      <c r="M2316" s="37">
        <v>675701</v>
      </c>
      <c r="N2316" s="37">
        <v>675701</v>
      </c>
      <c r="O2316" s="37">
        <v>675701</v>
      </c>
      <c r="P2316" s="37">
        <v>675701</v>
      </c>
      <c r="Q2316" s="37">
        <v>675701</v>
      </c>
      <c r="R2316" s="37">
        <v>675701</v>
      </c>
      <c r="S2316" s="37">
        <v>675701</v>
      </c>
    </row>
    <row r="2317" spans="2:19">
      <c r="B2317" s="6">
        <v>1988</v>
      </c>
      <c r="C2317" s="37">
        <v>898702</v>
      </c>
      <c r="D2317" s="37">
        <v>898702</v>
      </c>
      <c r="E2317" s="37">
        <v>898702</v>
      </c>
      <c r="F2317" s="37">
        <v>898702</v>
      </c>
      <c r="G2317" s="37">
        <v>898702</v>
      </c>
      <c r="H2317" s="37">
        <v>898702</v>
      </c>
      <c r="I2317" s="37">
        <v>898702</v>
      </c>
      <c r="J2317" s="37">
        <v>898702</v>
      </c>
      <c r="K2317" s="37">
        <v>945867</v>
      </c>
      <c r="L2317" s="37">
        <v>945867</v>
      </c>
      <c r="M2317" s="37">
        <v>945867</v>
      </c>
      <c r="N2317" s="37">
        <v>945867</v>
      </c>
      <c r="O2317" s="37">
        <v>945867</v>
      </c>
      <c r="P2317" s="37">
        <v>945867</v>
      </c>
      <c r="Q2317" s="37">
        <v>945867</v>
      </c>
      <c r="R2317" s="37">
        <v>945867</v>
      </c>
      <c r="S2317" s="37">
        <v>945867</v>
      </c>
    </row>
    <row r="2318" spans="2:19">
      <c r="B2318" s="6">
        <v>1987</v>
      </c>
      <c r="C2318" s="37">
        <v>724349</v>
      </c>
      <c r="D2318" s="37">
        <v>724349</v>
      </c>
      <c r="E2318" s="37">
        <v>724349</v>
      </c>
      <c r="F2318" s="37">
        <v>724349</v>
      </c>
      <c r="G2318" s="37">
        <v>724349</v>
      </c>
      <c r="H2318" s="37">
        <v>724349</v>
      </c>
      <c r="I2318" s="37">
        <v>724349</v>
      </c>
      <c r="J2318" s="37">
        <v>724349</v>
      </c>
      <c r="K2318" s="37">
        <v>745951</v>
      </c>
      <c r="L2318" s="37">
        <v>745951</v>
      </c>
      <c r="M2318" s="37">
        <v>745951</v>
      </c>
      <c r="N2318" s="37">
        <v>745951</v>
      </c>
      <c r="O2318" s="37">
        <v>745951</v>
      </c>
      <c r="P2318" s="37">
        <v>745951</v>
      </c>
      <c r="Q2318" s="37">
        <v>745951</v>
      </c>
      <c r="R2318" s="37">
        <v>745951</v>
      </c>
      <c r="S2318" s="37">
        <v>745951</v>
      </c>
    </row>
    <row r="2319" spans="2:19">
      <c r="B2319" s="6">
        <v>1986</v>
      </c>
      <c r="C2319" s="37">
        <v>1716033.1</v>
      </c>
      <c r="D2319" s="37">
        <v>1716033.1</v>
      </c>
      <c r="E2319" s="37">
        <v>1716033.1</v>
      </c>
      <c r="F2319" s="37">
        <v>1716033.1</v>
      </c>
      <c r="G2319" s="37">
        <v>1716033.1</v>
      </c>
      <c r="H2319" s="37">
        <v>1716033.1</v>
      </c>
      <c r="I2319" s="37">
        <v>1716033.1</v>
      </c>
      <c r="J2319" s="37">
        <v>1687813.1</v>
      </c>
      <c r="K2319" s="37">
        <v>1687813.1</v>
      </c>
      <c r="L2319" s="37">
        <v>1687813.1</v>
      </c>
      <c r="M2319" s="37">
        <v>1687813.1</v>
      </c>
      <c r="N2319" s="37">
        <v>1687813.1</v>
      </c>
      <c r="O2319" s="37">
        <v>1687813.1</v>
      </c>
      <c r="P2319" s="37">
        <v>1687813.1</v>
      </c>
      <c r="Q2319" s="37">
        <v>1687813.1</v>
      </c>
      <c r="R2319" s="37">
        <v>1687813.1</v>
      </c>
      <c r="S2319" s="37">
        <v>1687813.1</v>
      </c>
    </row>
    <row r="2320" spans="2:19">
      <c r="B2320" s="6">
        <v>1985</v>
      </c>
      <c r="C2320" s="37">
        <v>813370.49</v>
      </c>
      <c r="D2320" s="37">
        <v>813370.49</v>
      </c>
      <c r="E2320" s="37">
        <v>813370.49</v>
      </c>
      <c r="F2320" s="37">
        <v>813370.49</v>
      </c>
      <c r="G2320" s="37">
        <v>813370.49</v>
      </c>
      <c r="H2320" s="37">
        <v>813370.49</v>
      </c>
      <c r="I2320" s="37">
        <v>813370.49</v>
      </c>
      <c r="J2320" s="37">
        <v>795721.49</v>
      </c>
      <c r="K2320" s="37">
        <v>810506.49</v>
      </c>
      <c r="L2320" s="37">
        <v>810506.49</v>
      </c>
      <c r="M2320" s="37">
        <v>810506.49</v>
      </c>
      <c r="N2320" s="37">
        <v>810506.49</v>
      </c>
      <c r="O2320" s="37">
        <v>810506.49</v>
      </c>
      <c r="P2320" s="37">
        <v>810506.49</v>
      </c>
      <c r="Q2320" s="37">
        <v>810506.49</v>
      </c>
      <c r="R2320" s="37">
        <v>810506.49</v>
      </c>
      <c r="S2320" s="37">
        <v>810506.49</v>
      </c>
    </row>
    <row r="2321" spans="2:19">
      <c r="B2321" s="6">
        <v>1984</v>
      </c>
      <c r="C2321" s="37">
        <v>804291.83</v>
      </c>
      <c r="D2321" s="37">
        <v>804291.83</v>
      </c>
      <c r="E2321" s="37">
        <v>804291.83</v>
      </c>
      <c r="F2321" s="37">
        <v>804291.83</v>
      </c>
      <c r="G2321" s="37">
        <v>804291.83</v>
      </c>
      <c r="H2321" s="37">
        <v>804291.83</v>
      </c>
      <c r="I2321" s="37">
        <v>804291.83</v>
      </c>
      <c r="J2321" s="37">
        <v>804291.83</v>
      </c>
      <c r="K2321" s="37">
        <v>826063.83</v>
      </c>
      <c r="L2321" s="37">
        <v>826063.83</v>
      </c>
      <c r="M2321" s="37">
        <v>826063.83</v>
      </c>
      <c r="N2321" s="37">
        <v>826063.83</v>
      </c>
      <c r="O2321" s="37">
        <v>826063.83</v>
      </c>
      <c r="P2321" s="37">
        <v>826063.83</v>
      </c>
      <c r="Q2321" s="37">
        <v>826063.83</v>
      </c>
      <c r="R2321" s="37">
        <v>826063.83</v>
      </c>
      <c r="S2321" s="37">
        <v>826063.83</v>
      </c>
    </row>
    <row r="2322" spans="2:19">
      <c r="B2322" s="6">
        <v>1983</v>
      </c>
      <c r="C2322" s="37">
        <v>722996.19</v>
      </c>
      <c r="D2322" s="37">
        <v>722996.19</v>
      </c>
      <c r="E2322" s="37">
        <v>722996.19</v>
      </c>
      <c r="F2322" s="37">
        <v>722996.19</v>
      </c>
      <c r="G2322" s="37">
        <v>722996.19</v>
      </c>
      <c r="H2322" s="37">
        <v>722996.19</v>
      </c>
      <c r="I2322" s="37">
        <v>722996.19</v>
      </c>
      <c r="J2322" s="37">
        <v>722996.19</v>
      </c>
      <c r="K2322" s="37">
        <v>736436.19</v>
      </c>
      <c r="L2322" s="37">
        <v>736436.19</v>
      </c>
      <c r="M2322" s="37">
        <v>736436.19</v>
      </c>
      <c r="N2322" s="37">
        <v>736436.19</v>
      </c>
      <c r="O2322" s="37">
        <v>736436.19</v>
      </c>
      <c r="P2322" s="37">
        <v>736436.19</v>
      </c>
      <c r="Q2322" s="37">
        <v>736436.19</v>
      </c>
      <c r="R2322" s="37">
        <v>736436.19</v>
      </c>
      <c r="S2322" s="37">
        <v>736436.19</v>
      </c>
    </row>
    <row r="2323" spans="2:19">
      <c r="B2323" s="6">
        <v>1982</v>
      </c>
      <c r="C2323" s="37">
        <v>749852.39</v>
      </c>
      <c r="D2323" s="37">
        <v>749852.39</v>
      </c>
      <c r="E2323" s="37">
        <v>749852.39</v>
      </c>
      <c r="F2323" s="37">
        <v>749852.39</v>
      </c>
      <c r="G2323" s="37">
        <v>749852.39</v>
      </c>
      <c r="H2323" s="37">
        <v>749852.39</v>
      </c>
      <c r="I2323" s="37">
        <v>749852.39</v>
      </c>
      <c r="J2323" s="37">
        <v>749852.39</v>
      </c>
      <c r="K2323" s="37">
        <v>758389.39</v>
      </c>
      <c r="L2323" s="37">
        <v>758389.39</v>
      </c>
      <c r="M2323" s="37">
        <v>758389.39</v>
      </c>
      <c r="N2323" s="37">
        <v>758389.39</v>
      </c>
      <c r="O2323" s="37">
        <v>758389.39</v>
      </c>
      <c r="P2323" s="37">
        <v>758389.39</v>
      </c>
      <c r="Q2323" s="37">
        <v>758389.39</v>
      </c>
      <c r="R2323" s="37">
        <v>758389.39</v>
      </c>
      <c r="S2323" s="37">
        <v>758389.39</v>
      </c>
    </row>
    <row r="2324" spans="2:19">
      <c r="B2324" s="6">
        <v>1981</v>
      </c>
      <c r="C2324" s="37">
        <v>448221.42</v>
      </c>
      <c r="D2324" s="37">
        <v>448221.42</v>
      </c>
      <c r="E2324" s="37">
        <v>448221.42</v>
      </c>
      <c r="F2324" s="37">
        <v>448221.42</v>
      </c>
      <c r="G2324" s="37">
        <v>448221.42</v>
      </c>
      <c r="H2324" s="37">
        <v>448221.42</v>
      </c>
      <c r="I2324" s="37">
        <v>448221.42</v>
      </c>
      <c r="J2324" s="37">
        <v>448221.42</v>
      </c>
      <c r="K2324" s="37">
        <v>550833.41999999993</v>
      </c>
      <c r="L2324" s="37">
        <v>550833.41999999993</v>
      </c>
      <c r="M2324" s="37">
        <v>550833.41999999993</v>
      </c>
      <c r="N2324" s="37">
        <v>550833.41999999993</v>
      </c>
      <c r="O2324" s="37">
        <v>550833.41999999993</v>
      </c>
      <c r="P2324" s="37">
        <v>550833.41999999993</v>
      </c>
      <c r="Q2324" s="37">
        <v>550833.41999999993</v>
      </c>
      <c r="R2324" s="37">
        <v>550833.41999999993</v>
      </c>
      <c r="S2324" s="37">
        <v>550833.41999999993</v>
      </c>
    </row>
    <row r="2325" spans="2:19">
      <c r="B2325" s="6">
        <v>1980</v>
      </c>
      <c r="C2325" s="37">
        <v>686054.38</v>
      </c>
      <c r="D2325" s="37">
        <v>686054.38</v>
      </c>
      <c r="E2325" s="37">
        <v>686054.38</v>
      </c>
      <c r="F2325" s="37">
        <v>686054.38</v>
      </c>
      <c r="G2325" s="37">
        <v>686054.38</v>
      </c>
      <c r="H2325" s="37">
        <v>686054.38</v>
      </c>
      <c r="I2325" s="37">
        <v>686054.38</v>
      </c>
      <c r="J2325" s="37">
        <v>678188.38</v>
      </c>
      <c r="K2325" s="37">
        <v>696333.38</v>
      </c>
      <c r="L2325" s="37">
        <v>696333.38</v>
      </c>
      <c r="M2325" s="37">
        <v>696333.38</v>
      </c>
      <c r="N2325" s="37">
        <v>696333.38</v>
      </c>
      <c r="O2325" s="37">
        <v>696333.38</v>
      </c>
      <c r="P2325" s="37">
        <v>696333.38</v>
      </c>
      <c r="Q2325" s="37">
        <v>696333.38</v>
      </c>
      <c r="R2325" s="37">
        <v>696333.38</v>
      </c>
      <c r="S2325" s="37">
        <v>696333.38</v>
      </c>
    </row>
    <row r="2326" spans="2:19">
      <c r="B2326" s="6">
        <v>1979</v>
      </c>
      <c r="C2326" s="37">
        <v>1403241.87</v>
      </c>
      <c r="D2326" s="37">
        <v>1403241.87</v>
      </c>
      <c r="E2326" s="37">
        <v>1403241.87</v>
      </c>
      <c r="F2326" s="37">
        <v>1403241.87</v>
      </c>
      <c r="G2326" s="37">
        <v>1403241.87</v>
      </c>
      <c r="H2326" s="37">
        <v>1403241.87</v>
      </c>
      <c r="I2326" s="37">
        <v>1403241.87</v>
      </c>
      <c r="J2326" s="37">
        <v>1403241.87</v>
      </c>
      <c r="K2326" s="37">
        <v>1403735.87</v>
      </c>
      <c r="L2326" s="37">
        <v>1403735.87</v>
      </c>
      <c r="M2326" s="37">
        <v>1403735.87</v>
      </c>
      <c r="N2326" s="37">
        <v>1403735.87</v>
      </c>
      <c r="O2326" s="37">
        <v>1403735.87</v>
      </c>
      <c r="P2326" s="37">
        <v>1403735.87</v>
      </c>
      <c r="Q2326" s="37">
        <v>1403735.87</v>
      </c>
      <c r="R2326" s="37">
        <v>1403735.87</v>
      </c>
      <c r="S2326" s="37">
        <v>1403735.87</v>
      </c>
    </row>
    <row r="2327" spans="2:19">
      <c r="B2327" s="6">
        <v>1978</v>
      </c>
      <c r="C2327" s="37">
        <v>1060191.3700000001</v>
      </c>
      <c r="D2327" s="37">
        <v>1060191.3700000001</v>
      </c>
      <c r="E2327" s="37">
        <v>1060191.3700000001</v>
      </c>
      <c r="F2327" s="37">
        <v>1060191.3700000001</v>
      </c>
      <c r="G2327" s="37">
        <v>1060191.3700000001</v>
      </c>
      <c r="H2327" s="37">
        <v>1060191.3700000001</v>
      </c>
      <c r="I2327" s="37">
        <v>1060191.3700000001</v>
      </c>
      <c r="J2327" s="37">
        <v>1060191.3700000001</v>
      </c>
      <c r="K2327" s="37">
        <v>1081183.3700000001</v>
      </c>
      <c r="L2327" s="37">
        <v>1081183.3700000001</v>
      </c>
      <c r="M2327" s="37">
        <v>1081183.3700000001</v>
      </c>
      <c r="N2327" s="37">
        <v>1081183.3700000001</v>
      </c>
      <c r="O2327" s="37">
        <v>1081183.3700000001</v>
      </c>
      <c r="P2327" s="37">
        <v>1081183.3700000001</v>
      </c>
      <c r="Q2327" s="37">
        <v>1081183.3700000001</v>
      </c>
      <c r="R2327" s="37">
        <v>1081183.3700000001</v>
      </c>
      <c r="S2327" s="37">
        <v>1081183.3700000001</v>
      </c>
    </row>
    <row r="2328" spans="2:19">
      <c r="B2328" s="6">
        <v>1977</v>
      </c>
      <c r="C2328" s="37">
        <v>1238860.29</v>
      </c>
      <c r="D2328" s="37">
        <v>1238860.29</v>
      </c>
      <c r="E2328" s="37">
        <v>1238860.29</v>
      </c>
      <c r="F2328" s="37">
        <v>1238860.29</v>
      </c>
      <c r="G2328" s="37">
        <v>1238860.29</v>
      </c>
      <c r="H2328" s="37">
        <v>1238860.29</v>
      </c>
      <c r="I2328" s="37">
        <v>1238860.29</v>
      </c>
      <c r="J2328" s="37">
        <v>1238860.29</v>
      </c>
      <c r="K2328" s="37">
        <v>1247766.29</v>
      </c>
      <c r="L2328" s="37">
        <v>1247766.29</v>
      </c>
      <c r="M2328" s="37">
        <v>1247766.29</v>
      </c>
      <c r="N2328" s="37">
        <v>1247766.29</v>
      </c>
      <c r="O2328" s="37">
        <v>1247766.29</v>
      </c>
      <c r="P2328" s="37">
        <v>1247766.29</v>
      </c>
      <c r="Q2328" s="37">
        <v>1247766.29</v>
      </c>
      <c r="R2328" s="37">
        <v>1247766.29</v>
      </c>
      <c r="S2328" s="37">
        <v>1247766.29</v>
      </c>
    </row>
    <row r="2329" spans="2:19">
      <c r="B2329" s="6">
        <v>1976</v>
      </c>
      <c r="C2329" s="37">
        <v>1124983.06</v>
      </c>
      <c r="D2329" s="37">
        <v>1124983.06</v>
      </c>
      <c r="E2329" s="37">
        <v>1124983.06</v>
      </c>
      <c r="F2329" s="37">
        <v>1124983.06</v>
      </c>
      <c r="G2329" s="37">
        <v>1124983.06</v>
      </c>
      <c r="H2329" s="37">
        <v>1124983.06</v>
      </c>
      <c r="I2329" s="37">
        <v>1124983.06</v>
      </c>
      <c r="J2329" s="37">
        <v>1124983.06</v>
      </c>
      <c r="K2329" s="37">
        <v>1139651.06</v>
      </c>
      <c r="L2329" s="37">
        <v>1139651.06</v>
      </c>
      <c r="M2329" s="37">
        <v>1139651.06</v>
      </c>
      <c r="N2329" s="37">
        <v>1139651.06</v>
      </c>
      <c r="O2329" s="37">
        <v>1139651.06</v>
      </c>
      <c r="P2329" s="37">
        <v>1139651.06</v>
      </c>
      <c r="Q2329" s="37">
        <v>1139651.06</v>
      </c>
      <c r="R2329" s="37">
        <v>1139651.06</v>
      </c>
      <c r="S2329" s="37">
        <v>1139651.06</v>
      </c>
    </row>
    <row r="2330" spans="2:19">
      <c r="B2330" s="6">
        <v>1975</v>
      </c>
      <c r="C2330" s="37">
        <v>695288.03</v>
      </c>
      <c r="D2330" s="37">
        <v>695288.03</v>
      </c>
      <c r="E2330" s="37">
        <v>695288.03</v>
      </c>
      <c r="F2330" s="37">
        <v>695288.03</v>
      </c>
      <c r="G2330" s="37">
        <v>695288.03</v>
      </c>
      <c r="H2330" s="37">
        <v>695288.03</v>
      </c>
      <c r="I2330" s="37">
        <v>695288.03</v>
      </c>
      <c r="J2330" s="37">
        <v>695288.03</v>
      </c>
      <c r="K2330" s="37">
        <v>703316.03</v>
      </c>
      <c r="L2330" s="37">
        <v>703316.03</v>
      </c>
      <c r="M2330" s="37">
        <v>703316.03</v>
      </c>
      <c r="N2330" s="37">
        <v>703316.03</v>
      </c>
      <c r="O2330" s="37">
        <v>703316.03</v>
      </c>
      <c r="P2330" s="37">
        <v>703316.03</v>
      </c>
      <c r="Q2330" s="37">
        <v>703316.03</v>
      </c>
      <c r="R2330" s="37">
        <v>703316.03</v>
      </c>
      <c r="S2330" s="37">
        <v>703316.03</v>
      </c>
    </row>
    <row r="2331" spans="2:19">
      <c r="B2331" s="6">
        <v>1974</v>
      </c>
      <c r="C2331" s="37">
        <v>489812.47</v>
      </c>
      <c r="D2331" s="37">
        <v>489812.47</v>
      </c>
      <c r="E2331" s="37">
        <v>489812.47</v>
      </c>
      <c r="F2331" s="37">
        <v>489812.47</v>
      </c>
      <c r="G2331" s="37">
        <v>489812.47</v>
      </c>
      <c r="H2331" s="37">
        <v>489812.47</v>
      </c>
      <c r="I2331" s="37">
        <v>489812.47</v>
      </c>
      <c r="J2331" s="37">
        <v>489812.47</v>
      </c>
      <c r="K2331" s="37">
        <v>507509.47</v>
      </c>
      <c r="L2331" s="37">
        <v>507509.47</v>
      </c>
      <c r="M2331" s="37">
        <v>507509.47</v>
      </c>
      <c r="N2331" s="37">
        <v>507509.47</v>
      </c>
      <c r="O2331" s="37">
        <v>507509.47</v>
      </c>
      <c r="P2331" s="37">
        <v>507509.47</v>
      </c>
      <c r="Q2331" s="37">
        <v>507509.47</v>
      </c>
      <c r="R2331" s="37">
        <v>507509.47</v>
      </c>
      <c r="S2331" s="37">
        <v>507509.47</v>
      </c>
    </row>
    <row r="2332" spans="2:19">
      <c r="B2332" s="6">
        <v>1973</v>
      </c>
      <c r="C2332" s="37">
        <v>411989.83</v>
      </c>
      <c r="D2332" s="37">
        <v>411989.83</v>
      </c>
      <c r="E2332" s="37">
        <v>411989.83</v>
      </c>
      <c r="F2332" s="37">
        <v>411989.83</v>
      </c>
      <c r="G2332" s="37">
        <v>411989.83</v>
      </c>
      <c r="H2332" s="37">
        <v>411989.83</v>
      </c>
      <c r="I2332" s="37">
        <v>411989.83</v>
      </c>
      <c r="J2332" s="37">
        <v>411989.83</v>
      </c>
      <c r="K2332" s="37">
        <v>414149.83</v>
      </c>
      <c r="L2332" s="37">
        <v>414149.83</v>
      </c>
      <c r="M2332" s="37">
        <v>414149.83</v>
      </c>
      <c r="N2332" s="37">
        <v>414149.83</v>
      </c>
      <c r="O2332" s="37">
        <v>414149.83</v>
      </c>
      <c r="P2332" s="37">
        <v>414149.83</v>
      </c>
      <c r="Q2332" s="37">
        <v>414149.83</v>
      </c>
      <c r="R2332" s="37">
        <v>414149.83</v>
      </c>
      <c r="S2332" s="37">
        <v>414149.83</v>
      </c>
    </row>
    <row r="2333" spans="2:19">
      <c r="B2333" s="6">
        <v>1972</v>
      </c>
      <c r="C2333" s="37">
        <v>533652.17000000004</v>
      </c>
      <c r="D2333" s="37">
        <v>533652.17000000004</v>
      </c>
      <c r="E2333" s="37">
        <v>533652.17000000004</v>
      </c>
      <c r="F2333" s="37">
        <v>533652.17000000004</v>
      </c>
      <c r="G2333" s="37">
        <v>533652.17000000004</v>
      </c>
      <c r="H2333" s="37">
        <v>533652.17000000004</v>
      </c>
      <c r="I2333" s="37">
        <v>533652.17000000004</v>
      </c>
      <c r="J2333" s="37">
        <v>533652.17000000004</v>
      </c>
      <c r="K2333" s="37">
        <v>549624.17000000004</v>
      </c>
      <c r="L2333" s="37">
        <v>549624.17000000004</v>
      </c>
      <c r="M2333" s="37">
        <v>549624.17000000004</v>
      </c>
      <c r="N2333" s="37">
        <v>549624.17000000004</v>
      </c>
      <c r="O2333" s="37">
        <v>549624.17000000004</v>
      </c>
      <c r="P2333" s="37">
        <v>549624.17000000004</v>
      </c>
      <c r="Q2333" s="37">
        <v>549624.17000000004</v>
      </c>
      <c r="R2333" s="37">
        <v>549624.17000000004</v>
      </c>
      <c r="S2333" s="37">
        <v>549624.17000000004</v>
      </c>
    </row>
    <row r="2334" spans="2:19">
      <c r="B2334" s="6">
        <v>1971</v>
      </c>
      <c r="C2334" s="37">
        <v>427957.65</v>
      </c>
      <c r="D2334" s="37">
        <v>427957.65</v>
      </c>
      <c r="E2334" s="37">
        <v>427957.65</v>
      </c>
      <c r="F2334" s="37">
        <v>427957.65</v>
      </c>
      <c r="G2334" s="37">
        <v>427957.65</v>
      </c>
      <c r="H2334" s="37">
        <v>427957.65</v>
      </c>
      <c r="I2334" s="37">
        <v>427957.65</v>
      </c>
      <c r="J2334" s="37">
        <v>427957.65</v>
      </c>
      <c r="K2334" s="37">
        <v>451016.65</v>
      </c>
      <c r="L2334" s="37">
        <v>451016.65</v>
      </c>
      <c r="M2334" s="37">
        <v>451016.65</v>
      </c>
      <c r="N2334" s="37">
        <v>451016.65</v>
      </c>
      <c r="O2334" s="37">
        <v>451016.65</v>
      </c>
      <c r="P2334" s="37">
        <v>451016.65</v>
      </c>
      <c r="Q2334" s="37">
        <v>451016.65</v>
      </c>
      <c r="R2334" s="37">
        <v>451016.65</v>
      </c>
      <c r="S2334" s="37">
        <v>451016.65</v>
      </c>
    </row>
    <row r="2335" spans="2:19">
      <c r="B2335" s="6">
        <v>1970</v>
      </c>
      <c r="C2335" s="37">
        <v>368307.3</v>
      </c>
      <c r="D2335" s="37">
        <v>368307.3</v>
      </c>
      <c r="E2335" s="37">
        <v>368307.3</v>
      </c>
      <c r="F2335" s="37">
        <v>368307.3</v>
      </c>
      <c r="G2335" s="37">
        <v>368307.3</v>
      </c>
      <c r="H2335" s="37">
        <v>368307.3</v>
      </c>
      <c r="I2335" s="37">
        <v>368307.3</v>
      </c>
      <c r="J2335" s="37">
        <v>368307.3</v>
      </c>
      <c r="K2335" s="37">
        <v>400523.3</v>
      </c>
      <c r="L2335" s="37">
        <v>400523.3</v>
      </c>
      <c r="M2335" s="37">
        <v>400523.3</v>
      </c>
      <c r="N2335" s="37">
        <v>400523.3</v>
      </c>
      <c r="O2335" s="37">
        <v>400523.3</v>
      </c>
      <c r="P2335" s="37">
        <v>400523.3</v>
      </c>
      <c r="Q2335" s="37">
        <v>400523.3</v>
      </c>
      <c r="R2335" s="37">
        <v>400523.3</v>
      </c>
      <c r="S2335" s="37">
        <v>400523.3</v>
      </c>
    </row>
    <row r="2336" spans="2:19">
      <c r="B2336" s="6">
        <v>1969</v>
      </c>
      <c r="C2336" s="37">
        <v>333565.05</v>
      </c>
      <c r="D2336" s="37">
        <v>333565.05</v>
      </c>
      <c r="E2336" s="37">
        <v>333565.05</v>
      </c>
      <c r="F2336" s="37">
        <v>333565.05</v>
      </c>
      <c r="G2336" s="37">
        <v>333565.05</v>
      </c>
      <c r="H2336" s="37">
        <v>333565.05</v>
      </c>
      <c r="I2336" s="37">
        <v>333565.05</v>
      </c>
      <c r="J2336" s="37">
        <v>333565.05</v>
      </c>
      <c r="K2336" s="37">
        <v>352607.05</v>
      </c>
      <c r="L2336" s="37">
        <v>352607.05</v>
      </c>
      <c r="M2336" s="37">
        <v>352607.05</v>
      </c>
      <c r="N2336" s="37">
        <v>352607.05</v>
      </c>
      <c r="O2336" s="37">
        <v>352607.05</v>
      </c>
      <c r="P2336" s="37">
        <v>352607.05</v>
      </c>
      <c r="Q2336" s="37">
        <v>352607.05</v>
      </c>
      <c r="R2336" s="37">
        <v>352607.05</v>
      </c>
      <c r="S2336" s="37">
        <v>352607.05</v>
      </c>
    </row>
    <row r="2337" spans="2:19">
      <c r="B2337" s="6">
        <v>1968</v>
      </c>
      <c r="C2337" s="37">
        <v>303813.23</v>
      </c>
      <c r="D2337" s="37">
        <v>303813.23</v>
      </c>
      <c r="E2337" s="37">
        <v>303813.23</v>
      </c>
      <c r="F2337" s="37">
        <v>303813.23</v>
      </c>
      <c r="G2337" s="37">
        <v>303813.23</v>
      </c>
      <c r="H2337" s="37">
        <v>303813.23</v>
      </c>
      <c r="I2337" s="37">
        <v>303813.23</v>
      </c>
      <c r="J2337" s="37">
        <v>303813.23</v>
      </c>
      <c r="K2337" s="37">
        <v>303813.23</v>
      </c>
      <c r="L2337" s="37">
        <v>303813.23</v>
      </c>
      <c r="M2337" s="37">
        <v>303813.23</v>
      </c>
      <c r="N2337" s="37">
        <v>303813.23</v>
      </c>
      <c r="O2337" s="37">
        <v>303813.23</v>
      </c>
      <c r="P2337" s="37">
        <v>303813.23</v>
      </c>
      <c r="Q2337" s="37">
        <v>303813.23</v>
      </c>
      <c r="R2337" s="37">
        <v>303813.23</v>
      </c>
      <c r="S2337" s="37">
        <v>303813.23</v>
      </c>
    </row>
    <row r="2338" spans="2:19">
      <c r="B2338" s="6">
        <v>1967</v>
      </c>
      <c r="C2338" s="37">
        <v>2773155</v>
      </c>
      <c r="D2338" s="37">
        <v>2773155</v>
      </c>
      <c r="E2338" s="37">
        <v>2773155</v>
      </c>
      <c r="F2338" s="37">
        <v>2773155</v>
      </c>
      <c r="G2338" s="37">
        <v>2773155</v>
      </c>
      <c r="H2338" s="37">
        <v>2773155</v>
      </c>
      <c r="I2338" s="37">
        <v>2773155</v>
      </c>
      <c r="J2338" s="37">
        <v>2760694</v>
      </c>
      <c r="K2338" s="37">
        <v>2784922</v>
      </c>
      <c r="L2338" s="37">
        <v>2784922</v>
      </c>
      <c r="M2338" s="37">
        <v>2784922</v>
      </c>
      <c r="N2338" s="37">
        <v>2784922</v>
      </c>
      <c r="O2338" s="37">
        <v>2784922</v>
      </c>
      <c r="P2338" s="37">
        <v>2784922</v>
      </c>
      <c r="Q2338" s="37">
        <v>2784922</v>
      </c>
      <c r="R2338" s="37">
        <v>2784922</v>
      </c>
      <c r="S2338" s="37">
        <v>2784922</v>
      </c>
    </row>
    <row r="2339" spans="2:19">
      <c r="B2339" s="6">
        <v>1966</v>
      </c>
      <c r="C2339" s="37"/>
      <c r="D2339" s="37"/>
      <c r="E2339" s="37"/>
      <c r="F2339" s="37"/>
      <c r="G2339" s="37"/>
      <c r="H2339" s="37"/>
      <c r="I2339" s="37"/>
      <c r="J2339" s="37"/>
      <c r="K2339" s="37">
        <v>20827</v>
      </c>
      <c r="L2339" s="37">
        <v>20827</v>
      </c>
      <c r="M2339" s="37">
        <v>20827</v>
      </c>
      <c r="N2339" s="37">
        <v>20827</v>
      </c>
      <c r="O2339" s="37">
        <v>20827</v>
      </c>
      <c r="P2339" s="37">
        <v>20827</v>
      </c>
      <c r="Q2339" s="37">
        <v>20827</v>
      </c>
      <c r="R2339" s="37">
        <v>20827</v>
      </c>
      <c r="S2339" s="37">
        <v>20827</v>
      </c>
    </row>
    <row r="2340" spans="2:19">
      <c r="B2340" s="6">
        <v>1965</v>
      </c>
      <c r="C2340" s="37"/>
      <c r="D2340" s="37"/>
      <c r="E2340" s="37"/>
      <c r="F2340" s="37"/>
      <c r="G2340" s="37"/>
      <c r="H2340" s="37"/>
      <c r="I2340" s="37"/>
      <c r="J2340" s="37"/>
      <c r="K2340" s="37">
        <v>24667</v>
      </c>
      <c r="L2340" s="37">
        <v>24667</v>
      </c>
      <c r="M2340" s="37">
        <v>24667</v>
      </c>
      <c r="N2340" s="37">
        <v>24667</v>
      </c>
      <c r="O2340" s="37">
        <v>24667</v>
      </c>
      <c r="P2340" s="37">
        <v>24667</v>
      </c>
      <c r="Q2340" s="37">
        <v>24667</v>
      </c>
      <c r="R2340" s="37">
        <v>24667</v>
      </c>
      <c r="S2340" s="37">
        <v>24667</v>
      </c>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v>26936</v>
      </c>
      <c r="L2342" s="37">
        <v>26936</v>
      </c>
      <c r="M2342" s="37">
        <v>26936</v>
      </c>
      <c r="N2342" s="37">
        <v>26936</v>
      </c>
      <c r="O2342" s="37">
        <v>26936</v>
      </c>
      <c r="P2342" s="37">
        <v>26936</v>
      </c>
      <c r="Q2342" s="37">
        <v>26936</v>
      </c>
      <c r="R2342" s="37">
        <v>26936</v>
      </c>
      <c r="S2342" s="37">
        <v>26936</v>
      </c>
    </row>
    <row r="2343" spans="2:19">
      <c r="B2343" s="6">
        <v>1962</v>
      </c>
      <c r="C2343" s="37"/>
      <c r="D2343" s="37"/>
      <c r="E2343" s="37"/>
      <c r="F2343" s="37"/>
      <c r="G2343" s="37"/>
      <c r="H2343" s="37"/>
      <c r="I2343" s="37"/>
      <c r="J2343" s="37"/>
      <c r="K2343" s="37">
        <v>645</v>
      </c>
      <c r="L2343" s="37">
        <v>645</v>
      </c>
      <c r="M2343" s="37">
        <v>645</v>
      </c>
      <c r="N2343" s="37">
        <v>645</v>
      </c>
      <c r="O2343" s="37">
        <v>645</v>
      </c>
      <c r="P2343" s="37">
        <v>645</v>
      </c>
      <c r="Q2343" s="37">
        <v>645</v>
      </c>
      <c r="R2343" s="37">
        <v>645</v>
      </c>
      <c r="S2343" s="37">
        <v>645</v>
      </c>
    </row>
    <row r="2344" spans="2:19">
      <c r="B2344" s="6">
        <v>1961</v>
      </c>
      <c r="C2344" s="37"/>
      <c r="D2344" s="37"/>
      <c r="E2344" s="37"/>
      <c r="F2344" s="37"/>
      <c r="G2344" s="37"/>
      <c r="H2344" s="37"/>
      <c r="I2344" s="37"/>
      <c r="J2344" s="37"/>
      <c r="K2344" s="37">
        <v>9948</v>
      </c>
      <c r="L2344" s="37">
        <v>9948</v>
      </c>
      <c r="M2344" s="37">
        <v>9948</v>
      </c>
      <c r="N2344" s="37">
        <v>9948</v>
      </c>
      <c r="O2344" s="37">
        <v>9948</v>
      </c>
      <c r="P2344" s="37">
        <v>9948</v>
      </c>
      <c r="Q2344" s="37">
        <v>9948</v>
      </c>
      <c r="R2344" s="37">
        <v>9948</v>
      </c>
      <c r="S2344" s="37">
        <v>9948</v>
      </c>
    </row>
    <row r="2345" spans="2:19">
      <c r="B2345" s="6">
        <v>1960</v>
      </c>
      <c r="C2345" s="37"/>
      <c r="D2345" s="37"/>
      <c r="E2345" s="37"/>
      <c r="F2345" s="37"/>
      <c r="G2345" s="37"/>
      <c r="H2345" s="37"/>
      <c r="I2345" s="37"/>
      <c r="J2345" s="37"/>
      <c r="K2345" s="37">
        <v>16248</v>
      </c>
      <c r="L2345" s="37">
        <v>16248</v>
      </c>
      <c r="M2345" s="37">
        <v>16248</v>
      </c>
      <c r="N2345" s="37">
        <v>16248</v>
      </c>
      <c r="O2345" s="37">
        <v>16248</v>
      </c>
      <c r="P2345" s="37">
        <v>16248</v>
      </c>
      <c r="Q2345" s="37">
        <v>16248</v>
      </c>
      <c r="R2345" s="37">
        <v>16248</v>
      </c>
      <c r="S2345" s="37">
        <v>16248</v>
      </c>
    </row>
    <row r="2346" spans="2:19">
      <c r="B2346" s="6">
        <v>1959</v>
      </c>
      <c r="C2346" s="37"/>
      <c r="D2346" s="37"/>
      <c r="E2346" s="37"/>
      <c r="F2346" s="37"/>
      <c r="G2346" s="37"/>
      <c r="H2346" s="37"/>
      <c r="I2346" s="37"/>
      <c r="J2346" s="37"/>
      <c r="K2346" s="37">
        <v>3949</v>
      </c>
      <c r="L2346" s="37">
        <v>3949</v>
      </c>
      <c r="M2346" s="37">
        <v>3949</v>
      </c>
      <c r="N2346" s="37">
        <v>3949</v>
      </c>
      <c r="O2346" s="37">
        <v>3949</v>
      </c>
      <c r="P2346" s="37">
        <v>3949</v>
      </c>
      <c r="Q2346" s="37">
        <v>3949</v>
      </c>
      <c r="R2346" s="37">
        <v>3949</v>
      </c>
      <c r="S2346" s="37">
        <v>3949</v>
      </c>
    </row>
    <row r="2347" spans="2:19">
      <c r="B2347" s="6">
        <v>1958</v>
      </c>
      <c r="C2347" s="37"/>
      <c r="D2347" s="37"/>
      <c r="E2347" s="37"/>
      <c r="F2347" s="37"/>
      <c r="G2347" s="37"/>
      <c r="H2347" s="37"/>
      <c r="I2347" s="37"/>
      <c r="J2347" s="37"/>
      <c r="K2347" s="37">
        <v>8323</v>
      </c>
      <c r="L2347" s="37">
        <v>8323</v>
      </c>
      <c r="M2347" s="37">
        <v>8323</v>
      </c>
      <c r="N2347" s="37">
        <v>8323</v>
      </c>
      <c r="O2347" s="37">
        <v>8323</v>
      </c>
      <c r="P2347" s="37">
        <v>8323</v>
      </c>
      <c r="Q2347" s="37">
        <v>8323</v>
      </c>
      <c r="R2347" s="37">
        <v>8323</v>
      </c>
      <c r="S2347" s="37">
        <v>8323</v>
      </c>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v>306</v>
      </c>
      <c r="L2350" s="37">
        <v>306</v>
      </c>
      <c r="M2350" s="37">
        <v>306</v>
      </c>
      <c r="N2350" s="37">
        <v>306</v>
      </c>
      <c r="O2350" s="37">
        <v>306</v>
      </c>
      <c r="P2350" s="37">
        <v>306</v>
      </c>
      <c r="Q2350" s="37">
        <v>306</v>
      </c>
      <c r="R2350" s="37">
        <v>306</v>
      </c>
      <c r="S2350" s="37">
        <v>306</v>
      </c>
    </row>
    <row r="2351" spans="2:19">
      <c r="B2351" s="6">
        <v>1954</v>
      </c>
      <c r="C2351" s="37"/>
      <c r="D2351" s="37"/>
      <c r="E2351" s="37"/>
      <c r="F2351" s="37"/>
      <c r="G2351" s="37"/>
      <c r="H2351" s="37"/>
      <c r="I2351" s="37"/>
      <c r="J2351" s="37"/>
      <c r="K2351" s="37">
        <v>622</v>
      </c>
      <c r="L2351" s="37">
        <v>622</v>
      </c>
      <c r="M2351" s="37">
        <v>622</v>
      </c>
      <c r="N2351" s="37">
        <v>622</v>
      </c>
      <c r="O2351" s="37">
        <v>622</v>
      </c>
      <c r="P2351" s="37">
        <v>622</v>
      </c>
      <c r="Q2351" s="37">
        <v>622</v>
      </c>
      <c r="R2351" s="37">
        <v>622</v>
      </c>
      <c r="S2351" s="37">
        <v>622</v>
      </c>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v>3534</v>
      </c>
      <c r="L2353" s="37">
        <v>3534</v>
      </c>
      <c r="M2353" s="37">
        <v>3534</v>
      </c>
      <c r="N2353" s="37">
        <v>3534</v>
      </c>
      <c r="O2353" s="37">
        <v>3534</v>
      </c>
      <c r="P2353" s="37">
        <v>3534</v>
      </c>
      <c r="Q2353" s="37">
        <v>3534</v>
      </c>
      <c r="R2353" s="37">
        <v>3534</v>
      </c>
      <c r="S2353" s="37">
        <v>3534</v>
      </c>
    </row>
    <row r="2354" spans="2:19">
      <c r="B2354" s="6">
        <v>1951</v>
      </c>
      <c r="C2354" s="37"/>
      <c r="D2354" s="37"/>
      <c r="E2354" s="37"/>
      <c r="F2354" s="37"/>
      <c r="G2354" s="37"/>
      <c r="H2354" s="37"/>
      <c r="I2354" s="37"/>
      <c r="J2354" s="37"/>
      <c r="K2354" s="37">
        <v>10634</v>
      </c>
      <c r="L2354" s="37">
        <v>10634</v>
      </c>
      <c r="M2354" s="37">
        <v>10634</v>
      </c>
      <c r="N2354" s="37">
        <v>10634</v>
      </c>
      <c r="O2354" s="37">
        <v>10634</v>
      </c>
      <c r="P2354" s="37">
        <v>10634</v>
      </c>
      <c r="Q2354" s="37">
        <v>10634</v>
      </c>
      <c r="R2354" s="37">
        <v>10634</v>
      </c>
      <c r="S2354" s="37">
        <v>10634</v>
      </c>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31218051.580000002</v>
      </c>
      <c r="D2376" s="8">
        <f>SUM(D2298:D2375)</f>
        <v>32377561.629999999</v>
      </c>
      <c r="E2376" s="8">
        <f>SUM(E2297:E2375)</f>
        <v>33207774.280000001</v>
      </c>
      <c r="F2376" s="8">
        <f>SUM(F2296:F2375)</f>
        <v>34097196.650000006</v>
      </c>
      <c r="G2376" s="8">
        <f>SUM(G2295:G2375)</f>
        <v>36457266.75</v>
      </c>
      <c r="H2376" s="8">
        <f t="shared" ref="H2376:M2376" si="24">SUM(H2289:H2375)</f>
        <v>37225755.419999994</v>
      </c>
      <c r="I2376" s="8">
        <f t="shared" si="24"/>
        <v>37648206.839999989</v>
      </c>
      <c r="J2376" s="8">
        <f t="shared" si="24"/>
        <v>38753229.669999994</v>
      </c>
      <c r="K2376" s="8">
        <f t="shared" si="24"/>
        <v>40950543.169999994</v>
      </c>
      <c r="L2376" s="8">
        <f t="shared" si="24"/>
        <v>41946143.659999996</v>
      </c>
      <c r="M2376" s="8">
        <f t="shared" si="24"/>
        <v>42277776.359999999</v>
      </c>
      <c r="N2376" s="11">
        <f>SUM(N2284:N2375)</f>
        <v>42353798.189999998</v>
      </c>
      <c r="O2376" s="11">
        <f>SUM(O2284:O2375)</f>
        <v>42625807.18999999</v>
      </c>
      <c r="P2376" s="11">
        <f>SUM(P2284:P2375)</f>
        <v>42769802.18999999</v>
      </c>
      <c r="Q2376" s="11">
        <f>SUM(Q2284:Q2375)</f>
        <v>43319421.979999989</v>
      </c>
      <c r="R2376" s="11">
        <f>SUM(R2283:R2375)</f>
        <v>43639636.819999985</v>
      </c>
      <c r="S2376" s="11">
        <f>SUM(S2283:S2375)</f>
        <v>44019385.839999989</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 t="shared" ref="H2471:M2471" si="25">SUM(H2384:H2470)</f>
        <v>0</v>
      </c>
      <c r="I2471" s="8">
        <f t="shared" si="25"/>
        <v>0</v>
      </c>
      <c r="J2471" s="8">
        <f t="shared" si="25"/>
        <v>0</v>
      </c>
      <c r="K2471" s="8">
        <f t="shared" si="25"/>
        <v>0</v>
      </c>
      <c r="L2471" s="8">
        <f t="shared" si="25"/>
        <v>0</v>
      </c>
      <c r="M2471" s="8">
        <f t="shared" si="25"/>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v>1224</v>
      </c>
      <c r="P2477" s="37">
        <v>1224</v>
      </c>
      <c r="Q2477" s="37">
        <v>1224</v>
      </c>
      <c r="R2477" s="37">
        <v>1224</v>
      </c>
      <c r="S2477" s="37">
        <v>1224</v>
      </c>
    </row>
    <row r="2478" spans="1:19">
      <c r="A2478" s="40"/>
      <c r="B2478" s="6">
        <v>2017</v>
      </c>
      <c r="C2478" s="36"/>
      <c r="D2478" s="36"/>
      <c r="E2478" s="36"/>
      <c r="F2478" s="36"/>
      <c r="G2478" s="36"/>
      <c r="H2478" s="36"/>
      <c r="I2478" s="36"/>
      <c r="J2478" s="36"/>
      <c r="K2478" s="36"/>
      <c r="L2478" s="36"/>
      <c r="M2478" s="36"/>
      <c r="N2478" s="37">
        <v>3250</v>
      </c>
      <c r="O2478" s="37">
        <v>3250</v>
      </c>
      <c r="P2478" s="37">
        <v>3250</v>
      </c>
      <c r="Q2478" s="37">
        <v>3250</v>
      </c>
      <c r="R2478" s="37">
        <v>3250</v>
      </c>
      <c r="S2478" s="37">
        <v>3250</v>
      </c>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v>49742.61</v>
      </c>
      <c r="D2489" s="37">
        <v>49742.61</v>
      </c>
      <c r="E2489" s="37">
        <v>49742.61</v>
      </c>
      <c r="F2489" s="37">
        <v>49742.61</v>
      </c>
      <c r="G2489" s="37">
        <v>49742.61</v>
      </c>
      <c r="H2489" s="37">
        <v>49742.61</v>
      </c>
      <c r="I2489" s="37">
        <v>49742.61</v>
      </c>
      <c r="J2489" s="37">
        <v>49742.61</v>
      </c>
      <c r="K2489" s="37">
        <v>49742.61</v>
      </c>
      <c r="L2489" s="37">
        <v>49742.61</v>
      </c>
      <c r="M2489" s="37">
        <v>49742.61</v>
      </c>
      <c r="N2489" s="37">
        <v>49742.61</v>
      </c>
      <c r="O2489" s="37">
        <v>49742.61</v>
      </c>
      <c r="P2489" s="37">
        <v>49742.61</v>
      </c>
      <c r="Q2489" s="37">
        <v>49742.61</v>
      </c>
      <c r="R2489" s="37">
        <v>49742.61</v>
      </c>
      <c r="S2489" s="37">
        <v>49742.61</v>
      </c>
    </row>
    <row r="2490" spans="2:19">
      <c r="B2490" s="6">
        <v>2005</v>
      </c>
      <c r="C2490" s="37">
        <v>11865</v>
      </c>
      <c r="D2490" s="37">
        <v>11865</v>
      </c>
      <c r="E2490" s="37">
        <v>11865</v>
      </c>
      <c r="F2490" s="37">
        <v>11865</v>
      </c>
      <c r="G2490" s="37">
        <v>11865</v>
      </c>
      <c r="H2490" s="37">
        <v>11865</v>
      </c>
      <c r="I2490" s="37">
        <v>11865</v>
      </c>
      <c r="J2490" s="37">
        <v>11865</v>
      </c>
      <c r="K2490" s="37">
        <v>11865</v>
      </c>
      <c r="L2490" s="37">
        <v>11865</v>
      </c>
      <c r="M2490" s="37">
        <v>11865</v>
      </c>
      <c r="N2490" s="37">
        <v>11865</v>
      </c>
      <c r="O2490" s="37">
        <v>11865</v>
      </c>
      <c r="P2490" s="37">
        <v>11865</v>
      </c>
      <c r="Q2490" s="37">
        <v>11865</v>
      </c>
      <c r="R2490" s="37">
        <v>11865</v>
      </c>
      <c r="S2490" s="37">
        <v>11865</v>
      </c>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v>-988</v>
      </c>
      <c r="K2500" s="37">
        <v>-988</v>
      </c>
      <c r="L2500" s="37">
        <v>-988</v>
      </c>
      <c r="M2500" s="37">
        <v>-988</v>
      </c>
      <c r="N2500" s="37">
        <v>-988</v>
      </c>
      <c r="O2500" s="37">
        <v>-988</v>
      </c>
      <c r="P2500" s="37">
        <v>-988</v>
      </c>
      <c r="Q2500" s="37">
        <v>-988</v>
      </c>
      <c r="R2500" s="37">
        <v>-988</v>
      </c>
      <c r="S2500" s="37">
        <v>-988</v>
      </c>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v>8250.51</v>
      </c>
      <c r="D2506" s="37">
        <v>8250.51</v>
      </c>
      <c r="E2506" s="37">
        <v>8250.51</v>
      </c>
      <c r="F2506" s="37">
        <v>8250.51</v>
      </c>
      <c r="G2506" s="37">
        <v>8250.51</v>
      </c>
      <c r="H2506" s="37">
        <v>8250.51</v>
      </c>
      <c r="I2506" s="37">
        <v>8250.51</v>
      </c>
      <c r="J2506" s="37">
        <v>8250.51</v>
      </c>
      <c r="K2506" s="37">
        <v>8250.51</v>
      </c>
      <c r="L2506" s="37">
        <v>8250.51</v>
      </c>
      <c r="M2506" s="37">
        <v>8250.51</v>
      </c>
      <c r="N2506" s="37">
        <v>8250.51</v>
      </c>
      <c r="O2506" s="37">
        <v>8250.51</v>
      </c>
      <c r="P2506" s="37">
        <v>8250.51</v>
      </c>
      <c r="Q2506" s="37">
        <v>8250.51</v>
      </c>
      <c r="R2506" s="37">
        <v>8250.51</v>
      </c>
      <c r="S2506" s="37">
        <v>8250.51</v>
      </c>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v>27508.81</v>
      </c>
      <c r="D2509" s="37">
        <v>27508.81</v>
      </c>
      <c r="E2509" s="37">
        <v>27508.81</v>
      </c>
      <c r="F2509" s="37">
        <v>27508.81</v>
      </c>
      <c r="G2509" s="37">
        <v>27508.81</v>
      </c>
      <c r="H2509" s="37">
        <v>27508.81</v>
      </c>
      <c r="I2509" s="37">
        <v>27508.81</v>
      </c>
      <c r="J2509" s="37">
        <v>26635.81</v>
      </c>
      <c r="K2509" s="37">
        <v>26635.81</v>
      </c>
      <c r="L2509" s="37">
        <v>26635.81</v>
      </c>
      <c r="M2509" s="37">
        <v>26635.81</v>
      </c>
      <c r="N2509" s="37">
        <v>26635.81</v>
      </c>
      <c r="O2509" s="37">
        <v>26635.81</v>
      </c>
      <c r="P2509" s="37">
        <v>26635.81</v>
      </c>
      <c r="Q2509" s="37">
        <v>26635.81</v>
      </c>
      <c r="R2509" s="37">
        <v>26635.81</v>
      </c>
      <c r="S2509" s="37">
        <v>26635.81</v>
      </c>
    </row>
    <row r="2510" spans="2:19">
      <c r="B2510" s="6">
        <v>1985</v>
      </c>
      <c r="C2510" s="37"/>
      <c r="D2510" s="37"/>
      <c r="E2510" s="37"/>
      <c r="F2510" s="37"/>
      <c r="G2510" s="37"/>
      <c r="H2510" s="37"/>
      <c r="I2510" s="37"/>
      <c r="J2510" s="37">
        <v>-578</v>
      </c>
      <c r="K2510" s="37">
        <v>-578</v>
      </c>
      <c r="L2510" s="37">
        <v>-578</v>
      </c>
      <c r="M2510" s="37">
        <v>-578</v>
      </c>
      <c r="N2510" s="37">
        <v>-578</v>
      </c>
      <c r="O2510" s="37">
        <v>-578</v>
      </c>
      <c r="P2510" s="37">
        <v>-578</v>
      </c>
      <c r="Q2510" s="37">
        <v>-578</v>
      </c>
      <c r="R2510" s="37">
        <v>-578</v>
      </c>
      <c r="S2510" s="37">
        <v>-578</v>
      </c>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v>4927.37</v>
      </c>
      <c r="D2512" s="37">
        <v>4927.37</v>
      </c>
      <c r="E2512" s="37">
        <v>4927.37</v>
      </c>
      <c r="F2512" s="37">
        <v>4927.37</v>
      </c>
      <c r="G2512" s="37">
        <v>4927.37</v>
      </c>
      <c r="H2512" s="37">
        <v>4927.37</v>
      </c>
      <c r="I2512" s="37">
        <v>4927.37</v>
      </c>
      <c r="J2512" s="37">
        <v>4927.37</v>
      </c>
      <c r="K2512" s="37">
        <v>4927.37</v>
      </c>
      <c r="L2512" s="37">
        <v>4927.37</v>
      </c>
      <c r="M2512" s="37">
        <v>4927.37</v>
      </c>
      <c r="N2512" s="37">
        <v>4927.37</v>
      </c>
      <c r="O2512" s="37">
        <v>4927.37</v>
      </c>
      <c r="P2512" s="37">
        <v>4927.37</v>
      </c>
      <c r="Q2512" s="37">
        <v>4927.37</v>
      </c>
      <c r="R2512" s="37">
        <v>4927.37</v>
      </c>
      <c r="S2512" s="37">
        <v>4927.37</v>
      </c>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v>44976.350000000006</v>
      </c>
      <c r="D2514" s="37">
        <v>44976.350000000006</v>
      </c>
      <c r="E2514" s="37">
        <v>44976.350000000006</v>
      </c>
      <c r="F2514" s="37">
        <v>44976.350000000006</v>
      </c>
      <c r="G2514" s="37">
        <v>44976.350000000006</v>
      </c>
      <c r="H2514" s="37">
        <v>44976.350000000006</v>
      </c>
      <c r="I2514" s="37">
        <v>44976.350000000006</v>
      </c>
      <c r="J2514" s="37">
        <v>44976.350000000006</v>
      </c>
      <c r="K2514" s="37">
        <v>44976.350000000006</v>
      </c>
      <c r="L2514" s="37">
        <v>44976.350000000006</v>
      </c>
      <c r="M2514" s="37">
        <v>44976.350000000006</v>
      </c>
      <c r="N2514" s="37">
        <v>44976.350000000006</v>
      </c>
      <c r="O2514" s="37">
        <v>44976.350000000006</v>
      </c>
      <c r="P2514" s="37">
        <v>44976.350000000006</v>
      </c>
      <c r="Q2514" s="37">
        <v>44976.350000000006</v>
      </c>
      <c r="R2514" s="37">
        <v>44976.350000000006</v>
      </c>
      <c r="S2514" s="37">
        <v>44976.350000000006</v>
      </c>
    </row>
    <row r="2515" spans="2:19">
      <c r="B2515" s="6">
        <v>1980</v>
      </c>
      <c r="C2515" s="37"/>
      <c r="D2515" s="37"/>
      <c r="E2515" s="37"/>
      <c r="F2515" s="37"/>
      <c r="G2515" s="37"/>
      <c r="H2515" s="37"/>
      <c r="I2515" s="37"/>
      <c r="J2515" s="37">
        <v>-1158</v>
      </c>
      <c r="K2515" s="37">
        <v>-1158</v>
      </c>
      <c r="L2515" s="37">
        <v>-1158</v>
      </c>
      <c r="M2515" s="37">
        <v>-1158</v>
      </c>
      <c r="N2515" s="37">
        <v>-1158</v>
      </c>
      <c r="O2515" s="37">
        <v>-1158</v>
      </c>
      <c r="P2515" s="37">
        <v>-1158</v>
      </c>
      <c r="Q2515" s="37">
        <v>-1158</v>
      </c>
      <c r="R2515" s="37">
        <v>-1158</v>
      </c>
      <c r="S2515" s="37">
        <v>-1158</v>
      </c>
    </row>
    <row r="2516" spans="2:19">
      <c r="B2516" s="6">
        <v>1979</v>
      </c>
      <c r="C2516" s="37">
        <v>2895.43</v>
      </c>
      <c r="D2516" s="37">
        <v>2895.43</v>
      </c>
      <c r="E2516" s="37">
        <v>2895.43</v>
      </c>
      <c r="F2516" s="37">
        <v>2895.43</v>
      </c>
      <c r="G2516" s="37">
        <v>2895.43</v>
      </c>
      <c r="H2516" s="37">
        <v>2895.43</v>
      </c>
      <c r="I2516" s="37">
        <v>2895.43</v>
      </c>
      <c r="J2516" s="37">
        <v>2895.43</v>
      </c>
      <c r="K2516" s="37">
        <v>2895.43</v>
      </c>
      <c r="L2516" s="37">
        <v>2895.43</v>
      </c>
      <c r="M2516" s="37">
        <v>2895.43</v>
      </c>
      <c r="N2516" s="37">
        <v>2895.43</v>
      </c>
      <c r="O2516" s="37">
        <v>2895.43</v>
      </c>
      <c r="P2516" s="37">
        <v>2895.43</v>
      </c>
      <c r="Q2516" s="37">
        <v>2895.43</v>
      </c>
      <c r="R2516" s="37">
        <v>2895.43</v>
      </c>
      <c r="S2516" s="37">
        <v>2895.43</v>
      </c>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v>9807.11</v>
      </c>
      <c r="D2518" s="37">
        <v>9807.11</v>
      </c>
      <c r="E2518" s="37">
        <v>9807.11</v>
      </c>
      <c r="F2518" s="37">
        <v>9807.11</v>
      </c>
      <c r="G2518" s="37">
        <v>9807.11</v>
      </c>
      <c r="H2518" s="37">
        <v>9807.11</v>
      </c>
      <c r="I2518" s="37">
        <v>9807.11</v>
      </c>
      <c r="J2518" s="37">
        <v>9807.11</v>
      </c>
      <c r="K2518" s="37">
        <v>9807.11</v>
      </c>
      <c r="L2518" s="37">
        <v>9807.11</v>
      </c>
      <c r="M2518" s="37">
        <v>9807.11</v>
      </c>
      <c r="N2518" s="37">
        <v>9807.11</v>
      </c>
      <c r="O2518" s="37">
        <v>9807.11</v>
      </c>
      <c r="P2518" s="37">
        <v>9807.11</v>
      </c>
      <c r="Q2518" s="37">
        <v>9807.11</v>
      </c>
      <c r="R2518" s="37">
        <v>9807.11</v>
      </c>
      <c r="S2518" s="37">
        <v>9807.11</v>
      </c>
    </row>
    <row r="2519" spans="2:19">
      <c r="B2519" s="6">
        <v>1976</v>
      </c>
      <c r="C2519" s="37">
        <v>161132.16</v>
      </c>
      <c r="D2519" s="37">
        <v>161132.16</v>
      </c>
      <c r="E2519" s="37">
        <v>161132.16</v>
      </c>
      <c r="F2519" s="37">
        <v>161132.16</v>
      </c>
      <c r="G2519" s="37">
        <v>161132.16</v>
      </c>
      <c r="H2519" s="37">
        <v>161132.16</v>
      </c>
      <c r="I2519" s="37">
        <v>161132.16</v>
      </c>
      <c r="J2519" s="37">
        <v>160733.16</v>
      </c>
      <c r="K2519" s="37">
        <v>160733.16</v>
      </c>
      <c r="L2519" s="37">
        <v>160733.16</v>
      </c>
      <c r="M2519" s="37">
        <v>160733.16</v>
      </c>
      <c r="N2519" s="37">
        <v>160733.16</v>
      </c>
      <c r="O2519" s="37">
        <v>160733.16</v>
      </c>
      <c r="P2519" s="37">
        <v>160733.16</v>
      </c>
      <c r="Q2519" s="37">
        <v>160733.16</v>
      </c>
      <c r="R2519" s="37">
        <v>160733.16</v>
      </c>
      <c r="S2519" s="37">
        <v>160733.16</v>
      </c>
    </row>
    <row r="2520" spans="2:19">
      <c r="B2520" s="6">
        <v>1975</v>
      </c>
      <c r="C2520" s="37">
        <v>1396</v>
      </c>
      <c r="D2520" s="37">
        <v>1396</v>
      </c>
      <c r="E2520" s="37">
        <v>1396</v>
      </c>
      <c r="F2520" s="37">
        <v>1396</v>
      </c>
      <c r="G2520" s="37">
        <v>1396</v>
      </c>
      <c r="H2520" s="37">
        <v>1396</v>
      </c>
      <c r="I2520" s="37">
        <v>1396</v>
      </c>
      <c r="J2520" s="37">
        <v>1396</v>
      </c>
      <c r="K2520" s="37">
        <v>1396</v>
      </c>
      <c r="L2520" s="37">
        <v>1396</v>
      </c>
      <c r="M2520" s="37">
        <v>1396</v>
      </c>
      <c r="N2520" s="37">
        <v>1396</v>
      </c>
      <c r="O2520" s="37">
        <v>1396</v>
      </c>
      <c r="P2520" s="37">
        <v>1396</v>
      </c>
      <c r="Q2520" s="37">
        <v>1396</v>
      </c>
      <c r="R2520" s="37">
        <v>1396</v>
      </c>
      <c r="S2520" s="37">
        <v>1396</v>
      </c>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v>-1</v>
      </c>
      <c r="K2535" s="37">
        <v>-1</v>
      </c>
      <c r="L2535" s="37">
        <v>-1</v>
      </c>
      <c r="M2535" s="37">
        <v>-1</v>
      </c>
      <c r="N2535" s="37">
        <v>-1</v>
      </c>
      <c r="O2535" s="37">
        <v>-1</v>
      </c>
      <c r="P2535" s="37">
        <v>-1</v>
      </c>
      <c r="Q2535" s="37">
        <v>-1</v>
      </c>
      <c r="R2535" s="37">
        <v>-1</v>
      </c>
      <c r="S2535" s="37">
        <v>-1</v>
      </c>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v>3242</v>
      </c>
      <c r="D2538" s="37">
        <v>3242</v>
      </c>
      <c r="E2538" s="37">
        <v>3242</v>
      </c>
      <c r="F2538" s="37">
        <v>3242</v>
      </c>
      <c r="G2538" s="37">
        <v>3242</v>
      </c>
      <c r="H2538" s="37">
        <v>3242</v>
      </c>
      <c r="I2538" s="37">
        <v>3242</v>
      </c>
      <c r="J2538" s="37">
        <v>3242</v>
      </c>
      <c r="K2538" s="37">
        <v>3242</v>
      </c>
      <c r="L2538" s="37">
        <v>3242</v>
      </c>
      <c r="M2538" s="37">
        <v>3242</v>
      </c>
      <c r="N2538" s="37">
        <v>3242</v>
      </c>
      <c r="O2538" s="37">
        <v>3242</v>
      </c>
      <c r="P2538" s="37">
        <v>3242</v>
      </c>
      <c r="Q2538" s="37">
        <v>3242</v>
      </c>
      <c r="R2538" s="37">
        <v>3242</v>
      </c>
      <c r="S2538" s="37">
        <v>3242</v>
      </c>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v>-1</v>
      </c>
      <c r="K2547" s="37">
        <v>-1</v>
      </c>
      <c r="L2547" s="37">
        <v>-1</v>
      </c>
      <c r="M2547" s="37">
        <v>-1</v>
      </c>
      <c r="N2547" s="37">
        <v>-1</v>
      </c>
      <c r="O2547" s="37">
        <v>-1</v>
      </c>
      <c r="P2547" s="37">
        <v>-1</v>
      </c>
      <c r="Q2547" s="37">
        <v>-1</v>
      </c>
      <c r="R2547" s="37">
        <v>-1</v>
      </c>
      <c r="S2547" s="37">
        <v>-1</v>
      </c>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325743.34999999998</v>
      </c>
      <c r="D2566" s="8">
        <f>SUM(D2488:D2565)</f>
        <v>325743.34999999998</v>
      </c>
      <c r="E2566" s="8">
        <f>SUM(E2487:E2565)</f>
        <v>325743.34999999998</v>
      </c>
      <c r="F2566" s="8">
        <f>SUM(F2486:F2565)</f>
        <v>325743.34999999998</v>
      </c>
      <c r="G2566" s="8">
        <f>SUM(G2485:G2565)</f>
        <v>325743.34999999998</v>
      </c>
      <c r="H2566" s="8">
        <f t="shared" ref="H2566:M2566" si="26">SUM(H2479:H2565)</f>
        <v>325743.34999999998</v>
      </c>
      <c r="I2566" s="8">
        <f t="shared" si="26"/>
        <v>325743.34999999998</v>
      </c>
      <c r="J2566" s="8">
        <f t="shared" si="26"/>
        <v>321745.34999999998</v>
      </c>
      <c r="K2566" s="8">
        <f t="shared" si="26"/>
        <v>321745.34999999998</v>
      </c>
      <c r="L2566" s="8">
        <f t="shared" si="26"/>
        <v>321745.34999999998</v>
      </c>
      <c r="M2566" s="8">
        <f t="shared" si="26"/>
        <v>321745.34999999998</v>
      </c>
      <c r="N2566" s="11">
        <f>SUM(N2474:N2565)</f>
        <v>324995.34999999998</v>
      </c>
      <c r="O2566" s="11">
        <f>SUM(O2474:O2565)</f>
        <v>326219.34999999998</v>
      </c>
      <c r="P2566" s="11">
        <f>SUM(P2474:P2565)</f>
        <v>326219.34999999998</v>
      </c>
      <c r="Q2566" s="11">
        <f>SUM(Q2474:Q2565)</f>
        <v>326219.34999999998</v>
      </c>
      <c r="R2566" s="11">
        <f>SUM(R2473:R2565)</f>
        <v>326219.34999999998</v>
      </c>
      <c r="S2566" s="11">
        <f>SUM(S2473:S2565)</f>
        <v>326219.34999999998</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v>-42488</v>
      </c>
      <c r="D2603" s="37">
        <v>-42488</v>
      </c>
      <c r="E2603" s="37">
        <v>-42488</v>
      </c>
      <c r="F2603" s="37">
        <v>-42488</v>
      </c>
      <c r="G2603" s="37">
        <v>-42488</v>
      </c>
      <c r="H2603" s="37">
        <v>-42488</v>
      </c>
      <c r="I2603" s="37">
        <v>-42488</v>
      </c>
      <c r="J2603" s="37">
        <v>-42488</v>
      </c>
      <c r="K2603" s="37">
        <v>-42488</v>
      </c>
      <c r="L2603" s="37">
        <v>-42488</v>
      </c>
      <c r="M2603" s="37">
        <v>-42488</v>
      </c>
      <c r="N2603" s="37">
        <v>-42488</v>
      </c>
      <c r="O2603" s="37">
        <v>-42488</v>
      </c>
      <c r="P2603" s="37">
        <v>-42488</v>
      </c>
      <c r="Q2603" s="37">
        <v>-42488</v>
      </c>
      <c r="R2603" s="37">
        <v>-42488</v>
      </c>
      <c r="S2603" s="37">
        <v>-42488</v>
      </c>
    </row>
    <row r="2604" spans="2:19">
      <c r="B2604" s="6">
        <v>1986</v>
      </c>
      <c r="C2604" s="37">
        <v>-44482</v>
      </c>
      <c r="D2604" s="37">
        <v>-44482</v>
      </c>
      <c r="E2604" s="37">
        <v>-44482</v>
      </c>
      <c r="F2604" s="37">
        <v>-44482</v>
      </c>
      <c r="G2604" s="37">
        <v>-44482</v>
      </c>
      <c r="H2604" s="37">
        <v>-44482</v>
      </c>
      <c r="I2604" s="37">
        <v>-44482</v>
      </c>
      <c r="J2604" s="37">
        <v>-44482</v>
      </c>
      <c r="K2604" s="37">
        <v>-44482</v>
      </c>
      <c r="L2604" s="37">
        <v>-44482</v>
      </c>
      <c r="M2604" s="37">
        <v>-44482</v>
      </c>
      <c r="N2604" s="37">
        <v>-44482</v>
      </c>
      <c r="O2604" s="37">
        <v>-44482</v>
      </c>
      <c r="P2604" s="37">
        <v>-44482</v>
      </c>
      <c r="Q2604" s="37">
        <v>-44482</v>
      </c>
      <c r="R2604" s="37">
        <v>-44482</v>
      </c>
      <c r="S2604" s="37">
        <v>-44482</v>
      </c>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-86970</v>
      </c>
      <c r="D2661" s="8">
        <f>SUM(D2583:D2660)</f>
        <v>-86970</v>
      </c>
      <c r="E2661" s="8">
        <f>SUM(E2582:E2660)</f>
        <v>-86970</v>
      </c>
      <c r="F2661" s="8">
        <f>SUM(F2581:F2660)</f>
        <v>-86970</v>
      </c>
      <c r="G2661" s="8">
        <f>SUM(G2580:G2660)</f>
        <v>-86970</v>
      </c>
      <c r="H2661" s="8">
        <f t="shared" ref="H2661:M2661" si="27">SUM(H2574:H2660)</f>
        <v>-86970</v>
      </c>
      <c r="I2661" s="8">
        <f t="shared" si="27"/>
        <v>-86970</v>
      </c>
      <c r="J2661" s="8">
        <f t="shared" si="27"/>
        <v>-86970</v>
      </c>
      <c r="K2661" s="8">
        <f t="shared" si="27"/>
        <v>-86970</v>
      </c>
      <c r="L2661" s="8">
        <f t="shared" si="27"/>
        <v>-86970</v>
      </c>
      <c r="M2661" s="8">
        <f t="shared" si="27"/>
        <v>-86970</v>
      </c>
      <c r="N2661" s="11">
        <f>SUM(N2569:N2660)</f>
        <v>-86970</v>
      </c>
      <c r="O2661" s="11">
        <f>SUM(O2569:O2660)</f>
        <v>-86970</v>
      </c>
      <c r="P2661" s="11">
        <f>SUM(P2569:P2660)</f>
        <v>-86970</v>
      </c>
      <c r="Q2661" s="11">
        <f>SUM(Q2569:Q2660)</f>
        <v>-86970</v>
      </c>
      <c r="R2661" s="11">
        <f>SUM(R2568:R2660)</f>
        <v>-86970</v>
      </c>
      <c r="S2661" s="11">
        <f>SUM(S2568:S2660)</f>
        <v>-86970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 t="shared" ref="H2756:M2756" si="28">SUM(H2669:H2755)</f>
        <v>0</v>
      </c>
      <c r="I2756" s="8">
        <f t="shared" si="28"/>
        <v>0</v>
      </c>
      <c r="J2756" s="8">
        <f t="shared" si="28"/>
        <v>0</v>
      </c>
      <c r="K2756" s="8">
        <f t="shared" si="28"/>
        <v>0</v>
      </c>
      <c r="L2756" s="8">
        <f t="shared" si="28"/>
        <v>0</v>
      </c>
      <c r="M2756" s="8">
        <f t="shared" si="28"/>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 t="shared" ref="H2851:M2851" si="29">SUM(H2764:H2850)</f>
        <v>0</v>
      </c>
      <c r="I2851" s="8">
        <f t="shared" si="29"/>
        <v>0</v>
      </c>
      <c r="J2851" s="8">
        <f t="shared" si="29"/>
        <v>0</v>
      </c>
      <c r="K2851" s="8">
        <f t="shared" si="29"/>
        <v>0</v>
      </c>
      <c r="L2851" s="8">
        <f t="shared" si="29"/>
        <v>0</v>
      </c>
      <c r="M2851" s="8">
        <f t="shared" si="29"/>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v>7111.73</v>
      </c>
      <c r="S2854" s="37">
        <v>7111.73</v>
      </c>
    </row>
    <row r="2855" spans="1:19">
      <c r="B2855" s="6">
        <v>2020</v>
      </c>
      <c r="C2855" s="36"/>
      <c r="D2855" s="36"/>
      <c r="E2855" s="36"/>
      <c r="F2855" s="36"/>
      <c r="G2855" s="36"/>
      <c r="H2855" s="36"/>
      <c r="I2855" s="36"/>
      <c r="J2855" s="36"/>
      <c r="K2855" s="36"/>
      <c r="L2855" s="36"/>
      <c r="M2855" s="36"/>
      <c r="N2855" s="36"/>
      <c r="O2855" s="36"/>
      <c r="P2855" s="36"/>
      <c r="Q2855" s="37">
        <v>231281.02999999997</v>
      </c>
      <c r="R2855" s="37">
        <v>231281.02999999997</v>
      </c>
      <c r="S2855" s="37">
        <v>231281.02999999997</v>
      </c>
    </row>
    <row r="2856" spans="1:19">
      <c r="A2856" s="40"/>
      <c r="B2856" s="6">
        <v>2019</v>
      </c>
      <c r="C2856" s="36"/>
      <c r="D2856" s="36"/>
      <c r="E2856" s="36"/>
      <c r="F2856" s="36"/>
      <c r="G2856" s="36"/>
      <c r="H2856" s="36"/>
      <c r="I2856" s="36"/>
      <c r="J2856" s="36"/>
      <c r="K2856" s="36"/>
      <c r="L2856" s="36"/>
      <c r="M2856" s="36"/>
      <c r="N2856" s="36"/>
      <c r="O2856" s="36"/>
      <c r="P2856" s="37">
        <v>17791.98</v>
      </c>
      <c r="Q2856" s="37">
        <v>17791.98</v>
      </c>
      <c r="R2856" s="37">
        <v>17791.98</v>
      </c>
      <c r="S2856" s="37">
        <v>17791.98</v>
      </c>
    </row>
    <row r="2857" spans="1:19">
      <c r="A2857" s="40"/>
      <c r="B2857" s="6">
        <v>2018</v>
      </c>
      <c r="C2857" s="36"/>
      <c r="D2857" s="36"/>
      <c r="E2857" s="36"/>
      <c r="F2857" s="36"/>
      <c r="G2857" s="36"/>
      <c r="H2857" s="36"/>
      <c r="I2857" s="36"/>
      <c r="J2857" s="36"/>
      <c r="K2857" s="36"/>
      <c r="L2857" s="36"/>
      <c r="M2857" s="36"/>
      <c r="N2857" s="36"/>
      <c r="O2857" s="37">
        <v>54275.33</v>
      </c>
      <c r="P2857" s="37">
        <v>54275.33</v>
      </c>
      <c r="Q2857" s="37">
        <v>54275.33</v>
      </c>
      <c r="R2857" s="37">
        <v>54275.33</v>
      </c>
      <c r="S2857" s="37">
        <v>54275.33</v>
      </c>
    </row>
    <row r="2858" spans="1:19">
      <c r="A2858" s="40"/>
      <c r="B2858" s="6">
        <v>2017</v>
      </c>
      <c r="C2858" s="36"/>
      <c r="D2858" s="36"/>
      <c r="E2858" s="36"/>
      <c r="F2858" s="36"/>
      <c r="G2858" s="36"/>
      <c r="H2858" s="36"/>
      <c r="I2858" s="36"/>
      <c r="J2858" s="36"/>
      <c r="K2858" s="36"/>
      <c r="L2858" s="36"/>
      <c r="M2858" s="36"/>
      <c r="N2858" s="37">
        <v>13000.05</v>
      </c>
      <c r="O2858" s="37">
        <v>13000.05</v>
      </c>
      <c r="P2858" s="37">
        <v>13000.05</v>
      </c>
      <c r="Q2858" s="37">
        <v>13000.05</v>
      </c>
      <c r="R2858" s="37">
        <v>13000.05</v>
      </c>
      <c r="S2858" s="37">
        <v>13000.05</v>
      </c>
    </row>
    <row r="2859" spans="1:19">
      <c r="B2859" s="6">
        <v>2016</v>
      </c>
      <c r="C2859" s="36"/>
      <c r="D2859" s="36"/>
      <c r="E2859" s="36"/>
      <c r="F2859" s="36"/>
      <c r="G2859" s="36"/>
      <c r="H2859" s="36"/>
      <c r="I2859" s="36"/>
      <c r="J2859" s="36"/>
      <c r="K2859" s="36"/>
      <c r="L2859" s="36"/>
      <c r="M2859" s="37">
        <v>16629.952739622979</v>
      </c>
      <c r="N2859" s="37">
        <v>16629.952739622979</v>
      </c>
      <c r="O2859" s="37">
        <v>16629.952739622979</v>
      </c>
      <c r="P2859" s="37">
        <v>16629.952739622979</v>
      </c>
      <c r="Q2859" s="37">
        <v>16629.952739622979</v>
      </c>
      <c r="R2859" s="37">
        <v>16629.952739622979</v>
      </c>
      <c r="S2859" s="37">
        <v>16629.952739622979</v>
      </c>
    </row>
    <row r="2860" spans="1:19">
      <c r="B2860" s="6">
        <v>2015</v>
      </c>
      <c r="C2860" s="36"/>
      <c r="D2860" s="36"/>
      <c r="E2860" s="36"/>
      <c r="F2860" s="36"/>
      <c r="G2860" s="36"/>
      <c r="H2860" s="36"/>
      <c r="I2860" s="36"/>
      <c r="J2860" s="36"/>
      <c r="K2860" s="36"/>
      <c r="L2860" s="37">
        <v>5183.3431605355026</v>
      </c>
      <c r="M2860" s="37">
        <v>5183.3431605355026</v>
      </c>
      <c r="N2860" s="37">
        <v>5183.3431605355026</v>
      </c>
      <c r="O2860" s="37">
        <v>5183.3431605355026</v>
      </c>
      <c r="P2860" s="37">
        <v>5183.3431605355026</v>
      </c>
      <c r="Q2860" s="37">
        <v>5183.3431605355026</v>
      </c>
      <c r="R2860" s="37">
        <v>5183.3431605355026</v>
      </c>
      <c r="S2860" s="37">
        <v>5183.3431605355026</v>
      </c>
    </row>
    <row r="2861" spans="1:19">
      <c r="B2861" s="6">
        <v>2014</v>
      </c>
      <c r="C2861" s="36"/>
      <c r="D2861" s="36"/>
      <c r="E2861" s="36"/>
      <c r="F2861" s="36"/>
      <c r="G2861" s="36"/>
      <c r="H2861" s="36"/>
      <c r="I2861" s="36"/>
      <c r="J2861" s="36"/>
      <c r="K2861" s="37">
        <v>20748.533757476132</v>
      </c>
      <c r="L2861" s="37">
        <v>20748.533757476132</v>
      </c>
      <c r="M2861" s="37">
        <v>20748.533757476132</v>
      </c>
      <c r="N2861" s="37">
        <v>20748.533757476132</v>
      </c>
      <c r="O2861" s="37">
        <v>20748.533757476132</v>
      </c>
      <c r="P2861" s="37">
        <v>20748.533757476132</v>
      </c>
      <c r="Q2861" s="37">
        <v>20748.533757476132</v>
      </c>
      <c r="R2861" s="37">
        <v>20748.533757476132</v>
      </c>
      <c r="S2861" s="37">
        <v>20748.533757476132</v>
      </c>
    </row>
    <row r="2862" spans="1:19">
      <c r="B2862" s="6">
        <v>2013</v>
      </c>
      <c r="C2862" s="36"/>
      <c r="D2862" s="36"/>
      <c r="E2862" s="36"/>
      <c r="F2862" s="36"/>
      <c r="G2862" s="36"/>
      <c r="H2862" s="36"/>
      <c r="I2862" s="36"/>
      <c r="J2862" s="37">
        <v>11316.8</v>
      </c>
      <c r="K2862" s="37">
        <v>11316.8</v>
      </c>
      <c r="L2862" s="37">
        <v>11316.8</v>
      </c>
      <c r="M2862" s="37">
        <v>11316.8</v>
      </c>
      <c r="N2862" s="37">
        <v>11316.8</v>
      </c>
      <c r="O2862" s="37">
        <v>11316.8</v>
      </c>
      <c r="P2862" s="37">
        <v>11316.8</v>
      </c>
      <c r="Q2862" s="37">
        <v>11316.8</v>
      </c>
      <c r="R2862" s="37">
        <v>11316.8</v>
      </c>
      <c r="S2862" s="37">
        <v>11316.8</v>
      </c>
    </row>
    <row r="2863" spans="1:19">
      <c r="B2863" s="6">
        <v>2012</v>
      </c>
      <c r="C2863" s="36"/>
      <c r="D2863" s="36"/>
      <c r="E2863" s="36"/>
      <c r="F2863" s="36"/>
      <c r="G2863" s="36"/>
      <c r="H2863" s="36"/>
      <c r="I2863" s="37">
        <v>68647.333181135502</v>
      </c>
      <c r="J2863" s="37">
        <v>68647.333181135502</v>
      </c>
      <c r="K2863" s="37">
        <v>68647.333181135502</v>
      </c>
      <c r="L2863" s="37">
        <v>68647.333181135502</v>
      </c>
      <c r="M2863" s="37">
        <v>68647.333181135502</v>
      </c>
      <c r="N2863" s="37">
        <v>68647.333181135502</v>
      </c>
      <c r="O2863" s="37">
        <v>68647.333181135502</v>
      </c>
      <c r="P2863" s="37">
        <v>68647.333181135502</v>
      </c>
      <c r="Q2863" s="37">
        <v>68647.333181135502</v>
      </c>
      <c r="R2863" s="37">
        <v>68647.333181135502</v>
      </c>
      <c r="S2863" s="37">
        <v>68647.333181135502</v>
      </c>
    </row>
    <row r="2864" spans="1:19">
      <c r="B2864" s="6">
        <v>2011</v>
      </c>
      <c r="C2864" s="36"/>
      <c r="D2864" s="36"/>
      <c r="E2864" s="36"/>
      <c r="F2864" s="36"/>
      <c r="G2864" s="36"/>
      <c r="H2864" s="37">
        <v>116836.65</v>
      </c>
      <c r="I2864" s="37">
        <v>116836.65</v>
      </c>
      <c r="J2864" s="37">
        <v>116836.65</v>
      </c>
      <c r="K2864" s="37">
        <v>116836.65</v>
      </c>
      <c r="L2864" s="37">
        <v>116836.65</v>
      </c>
      <c r="M2864" s="37">
        <v>116836.65</v>
      </c>
      <c r="N2864" s="37">
        <v>116836.65</v>
      </c>
      <c r="O2864" s="37">
        <v>116836.65</v>
      </c>
      <c r="P2864" s="37">
        <v>116836.65</v>
      </c>
      <c r="Q2864" s="37">
        <v>116836.65</v>
      </c>
      <c r="R2864" s="37">
        <v>116836.65</v>
      </c>
      <c r="S2864" s="37">
        <v>116836.65</v>
      </c>
    </row>
    <row r="2865" spans="2:19">
      <c r="B2865" s="6">
        <v>2010</v>
      </c>
      <c r="C2865" s="36"/>
      <c r="D2865" s="36"/>
      <c r="E2865" s="36"/>
      <c r="F2865" s="36"/>
      <c r="G2865" s="37">
        <v>208891.94</v>
      </c>
      <c r="H2865" s="37">
        <v>208891.94</v>
      </c>
      <c r="I2865" s="37">
        <v>208891.94</v>
      </c>
      <c r="J2865" s="37">
        <v>208891.94</v>
      </c>
      <c r="K2865" s="37">
        <v>208891.94</v>
      </c>
      <c r="L2865" s="37">
        <v>208891.94</v>
      </c>
      <c r="M2865" s="37">
        <v>208891.94</v>
      </c>
      <c r="N2865" s="37">
        <v>208891.94</v>
      </c>
      <c r="O2865" s="37">
        <v>208891.94</v>
      </c>
      <c r="P2865" s="37">
        <v>208891.94</v>
      </c>
      <c r="Q2865" s="37">
        <v>208891.94</v>
      </c>
      <c r="R2865" s="37">
        <v>208891.94</v>
      </c>
      <c r="S2865" s="37">
        <v>208891.94</v>
      </c>
    </row>
    <row r="2866" spans="2:19">
      <c r="B2866" s="6">
        <v>2009</v>
      </c>
      <c r="C2866" s="36"/>
      <c r="D2866" s="36"/>
      <c r="E2866" s="36"/>
      <c r="F2866" s="37">
        <v>2944.4136080561343</v>
      </c>
      <c r="G2866" s="37">
        <v>2944.4136080561343</v>
      </c>
      <c r="H2866" s="37">
        <v>2944.4136080561343</v>
      </c>
      <c r="I2866" s="37">
        <v>2944.4136080561343</v>
      </c>
      <c r="J2866" s="37">
        <v>2944.4136080561343</v>
      </c>
      <c r="K2866" s="37">
        <v>2944.4136080561343</v>
      </c>
      <c r="L2866" s="37">
        <v>2944.4136080561343</v>
      </c>
      <c r="M2866" s="37">
        <v>2944.4136080561343</v>
      </c>
      <c r="N2866" s="37">
        <v>2944.4136080561343</v>
      </c>
      <c r="O2866" s="37">
        <v>2944.4136080561343</v>
      </c>
      <c r="P2866" s="37">
        <v>2944.4136080561343</v>
      </c>
      <c r="Q2866" s="37">
        <v>2944.4136080561343</v>
      </c>
      <c r="R2866" s="37">
        <v>2944.4136080561343</v>
      </c>
      <c r="S2866" s="37">
        <v>2944.4136080561343</v>
      </c>
    </row>
    <row r="2867" spans="2:19">
      <c r="B2867" s="6">
        <v>2008</v>
      </c>
      <c r="C2867" s="36"/>
      <c r="D2867" s="36"/>
      <c r="E2867" s="37">
        <v>508871.34</v>
      </c>
      <c r="F2867" s="37">
        <v>508871.34</v>
      </c>
      <c r="G2867" s="37">
        <v>508871.34</v>
      </c>
      <c r="H2867" s="37">
        <v>508871.34</v>
      </c>
      <c r="I2867" s="37">
        <v>508871.34</v>
      </c>
      <c r="J2867" s="37">
        <v>508871.34</v>
      </c>
      <c r="K2867" s="37">
        <v>508871.34</v>
      </c>
      <c r="L2867" s="37">
        <v>508871.34</v>
      </c>
      <c r="M2867" s="37">
        <v>508871.34</v>
      </c>
      <c r="N2867" s="37">
        <v>508871.34</v>
      </c>
      <c r="O2867" s="37">
        <v>508871.34</v>
      </c>
      <c r="P2867" s="37">
        <v>508871.34</v>
      </c>
      <c r="Q2867" s="37">
        <v>508871.34</v>
      </c>
      <c r="R2867" s="37">
        <v>508871.34</v>
      </c>
      <c r="S2867" s="37">
        <v>508871.34</v>
      </c>
    </row>
    <row r="2868" spans="2:19">
      <c r="B2868" s="6">
        <v>2007</v>
      </c>
      <c r="C2868" s="36"/>
      <c r="D2868" s="37">
        <v>230649.87</v>
      </c>
      <c r="E2868" s="37">
        <v>230649.87</v>
      </c>
      <c r="F2868" s="37">
        <v>230649.87</v>
      </c>
      <c r="G2868" s="37">
        <v>230649.87</v>
      </c>
      <c r="H2868" s="37">
        <v>230649.87</v>
      </c>
      <c r="I2868" s="37">
        <v>230649.87</v>
      </c>
      <c r="J2868" s="37">
        <v>230649.87</v>
      </c>
      <c r="K2868" s="37">
        <v>230649.87</v>
      </c>
      <c r="L2868" s="37">
        <v>230649.87</v>
      </c>
      <c r="M2868" s="37">
        <v>230649.87</v>
      </c>
      <c r="N2868" s="37">
        <v>230649.87</v>
      </c>
      <c r="O2868" s="37">
        <v>230649.87</v>
      </c>
      <c r="P2868" s="37">
        <v>230649.87</v>
      </c>
      <c r="Q2868" s="37">
        <v>230649.87</v>
      </c>
      <c r="R2868" s="37">
        <v>230649.87</v>
      </c>
      <c r="S2868" s="37">
        <v>230649.87</v>
      </c>
    </row>
    <row r="2869" spans="2:19">
      <c r="B2869" s="6">
        <v>2006</v>
      </c>
      <c r="C2869" s="37">
        <v>1213009.4400000002</v>
      </c>
      <c r="D2869" s="37">
        <v>1213009.4400000002</v>
      </c>
      <c r="E2869" s="37">
        <v>1213009.4400000002</v>
      </c>
      <c r="F2869" s="37">
        <v>1213009.4400000002</v>
      </c>
      <c r="G2869" s="37">
        <v>1213009.4400000002</v>
      </c>
      <c r="H2869" s="37">
        <v>1213009.4400000002</v>
      </c>
      <c r="I2869" s="37">
        <v>1213009.4400000002</v>
      </c>
      <c r="J2869" s="37">
        <v>1213009.4400000002</v>
      </c>
      <c r="K2869" s="37">
        <v>1213009.4400000002</v>
      </c>
      <c r="L2869" s="37">
        <v>1213009.4400000002</v>
      </c>
      <c r="M2869" s="37">
        <v>1213009.4400000002</v>
      </c>
      <c r="N2869" s="37">
        <v>1213009.4400000002</v>
      </c>
      <c r="O2869" s="37">
        <v>1213009.4400000002</v>
      </c>
      <c r="P2869" s="37">
        <v>1213009.4400000002</v>
      </c>
      <c r="Q2869" s="37">
        <v>1213009.4400000002</v>
      </c>
      <c r="R2869" s="37">
        <v>1213009.4400000002</v>
      </c>
      <c r="S2869" s="37">
        <v>1213009.4400000002</v>
      </c>
    </row>
    <row r="2870" spans="2:19">
      <c r="B2870" s="6">
        <v>2005</v>
      </c>
      <c r="C2870" s="37">
        <v>634381.26</v>
      </c>
      <c r="D2870" s="37">
        <v>634381.26</v>
      </c>
      <c r="E2870" s="37">
        <v>634381.26</v>
      </c>
      <c r="F2870" s="37">
        <v>634381.26</v>
      </c>
      <c r="G2870" s="37">
        <v>634381.26</v>
      </c>
      <c r="H2870" s="37">
        <v>634381.26</v>
      </c>
      <c r="I2870" s="37">
        <v>634381.26</v>
      </c>
      <c r="J2870" s="37">
        <v>634381.26</v>
      </c>
      <c r="K2870" s="37">
        <v>634381.26</v>
      </c>
      <c r="L2870" s="37">
        <v>634381.26</v>
      </c>
      <c r="M2870" s="37">
        <v>634381.26</v>
      </c>
      <c r="N2870" s="37">
        <v>634381.26</v>
      </c>
      <c r="O2870" s="37">
        <v>634381.26</v>
      </c>
      <c r="P2870" s="37">
        <v>634381.26</v>
      </c>
      <c r="Q2870" s="37">
        <v>634381.26</v>
      </c>
      <c r="R2870" s="37">
        <v>634381.26</v>
      </c>
      <c r="S2870" s="37">
        <v>634381.26</v>
      </c>
    </row>
    <row r="2871" spans="2:19">
      <c r="B2871" s="6">
        <v>2004</v>
      </c>
      <c r="C2871" s="37">
        <v>393429.51</v>
      </c>
      <c r="D2871" s="37">
        <v>393429.51</v>
      </c>
      <c r="E2871" s="37">
        <v>393429.51</v>
      </c>
      <c r="F2871" s="37">
        <v>393429.51</v>
      </c>
      <c r="G2871" s="37">
        <v>393429.51</v>
      </c>
      <c r="H2871" s="37">
        <v>393429.51</v>
      </c>
      <c r="I2871" s="37">
        <v>393429.51</v>
      </c>
      <c r="J2871" s="37">
        <v>393429.51</v>
      </c>
      <c r="K2871" s="37">
        <v>393429.51</v>
      </c>
      <c r="L2871" s="37">
        <v>393429.51</v>
      </c>
      <c r="M2871" s="37">
        <v>393429.51</v>
      </c>
      <c r="N2871" s="37">
        <v>393429.51</v>
      </c>
      <c r="O2871" s="37">
        <v>393429.51</v>
      </c>
      <c r="P2871" s="37">
        <v>393429.51</v>
      </c>
      <c r="Q2871" s="37">
        <v>393429.51</v>
      </c>
      <c r="R2871" s="37">
        <v>393429.51</v>
      </c>
      <c r="S2871" s="37">
        <v>393429.51</v>
      </c>
    </row>
    <row r="2872" spans="2:19">
      <c r="B2872" s="6">
        <v>2003</v>
      </c>
      <c r="C2872" s="37">
        <v>3157091.3800000004</v>
      </c>
      <c r="D2872" s="37">
        <v>3157091.3800000004</v>
      </c>
      <c r="E2872" s="37">
        <v>3157091.3800000004</v>
      </c>
      <c r="F2872" s="37">
        <v>3157091.3800000004</v>
      </c>
      <c r="G2872" s="37">
        <v>3157091.3800000004</v>
      </c>
      <c r="H2872" s="37">
        <v>3157091.3800000004</v>
      </c>
      <c r="I2872" s="37">
        <v>3157091.3800000004</v>
      </c>
      <c r="J2872" s="37">
        <v>3157091.3800000004</v>
      </c>
      <c r="K2872" s="37">
        <v>3157091.3800000004</v>
      </c>
      <c r="L2872" s="37">
        <v>3157091.3800000004</v>
      </c>
      <c r="M2872" s="37">
        <v>3157091.3800000004</v>
      </c>
      <c r="N2872" s="37">
        <v>3157091.3800000004</v>
      </c>
      <c r="O2872" s="37">
        <v>3157091.3800000004</v>
      </c>
      <c r="P2872" s="37">
        <v>3157091.3800000004</v>
      </c>
      <c r="Q2872" s="37">
        <v>3157091.3800000004</v>
      </c>
      <c r="R2872" s="37">
        <v>3157091.3800000004</v>
      </c>
      <c r="S2872" s="37">
        <v>3157091.3800000004</v>
      </c>
    </row>
    <row r="2873" spans="2:19">
      <c r="B2873" s="6">
        <v>2002</v>
      </c>
      <c r="C2873" s="37">
        <v>2354057.16</v>
      </c>
      <c r="D2873" s="37">
        <v>2354057.16</v>
      </c>
      <c r="E2873" s="37">
        <v>2354057.16</v>
      </c>
      <c r="F2873" s="37">
        <v>2354057.16</v>
      </c>
      <c r="G2873" s="37">
        <v>2354057.16</v>
      </c>
      <c r="H2873" s="37">
        <v>2354057.16</v>
      </c>
      <c r="I2873" s="37">
        <v>2354057.16</v>
      </c>
      <c r="J2873" s="37">
        <v>2354057.16</v>
      </c>
      <c r="K2873" s="37">
        <v>2354057.16</v>
      </c>
      <c r="L2873" s="37">
        <v>2354057.16</v>
      </c>
      <c r="M2873" s="37">
        <v>2354057.16</v>
      </c>
      <c r="N2873" s="37">
        <v>2354057.16</v>
      </c>
      <c r="O2873" s="37">
        <v>2354057.16</v>
      </c>
      <c r="P2873" s="37">
        <v>2354057.16</v>
      </c>
      <c r="Q2873" s="37">
        <v>2354057.16</v>
      </c>
      <c r="R2873" s="37">
        <v>2354057.16</v>
      </c>
      <c r="S2873" s="37">
        <v>2354057.16</v>
      </c>
    </row>
    <row r="2874" spans="2:19">
      <c r="B2874" s="6">
        <v>2001</v>
      </c>
      <c r="C2874" s="37">
        <v>986717.71</v>
      </c>
      <c r="D2874" s="37">
        <v>986717.71</v>
      </c>
      <c r="E2874" s="37">
        <v>986717.71</v>
      </c>
      <c r="F2874" s="37">
        <v>986717.71</v>
      </c>
      <c r="G2874" s="37">
        <v>986717.71</v>
      </c>
      <c r="H2874" s="37">
        <v>986717.71</v>
      </c>
      <c r="I2874" s="37">
        <v>986717.71</v>
      </c>
      <c r="J2874" s="37">
        <v>986717.71</v>
      </c>
      <c r="K2874" s="37">
        <v>986717.71</v>
      </c>
      <c r="L2874" s="37">
        <v>986717.71</v>
      </c>
      <c r="M2874" s="37">
        <v>986717.71</v>
      </c>
      <c r="N2874" s="37">
        <v>986717.71</v>
      </c>
      <c r="O2874" s="37">
        <v>986717.71</v>
      </c>
      <c r="P2874" s="37">
        <v>986717.71</v>
      </c>
      <c r="Q2874" s="37">
        <v>986717.71</v>
      </c>
      <c r="R2874" s="37">
        <v>986717.71</v>
      </c>
      <c r="S2874" s="37">
        <v>986717.71</v>
      </c>
    </row>
    <row r="2875" spans="2:19">
      <c r="B2875" s="6">
        <v>2000</v>
      </c>
      <c r="C2875" s="37">
        <v>475317.86000000004</v>
      </c>
      <c r="D2875" s="37">
        <v>475317.86000000004</v>
      </c>
      <c r="E2875" s="37">
        <v>475317.86000000004</v>
      </c>
      <c r="F2875" s="37">
        <v>475317.86000000004</v>
      </c>
      <c r="G2875" s="37">
        <v>475317.86000000004</v>
      </c>
      <c r="H2875" s="37">
        <v>475317.86000000004</v>
      </c>
      <c r="I2875" s="37">
        <v>475317.86000000004</v>
      </c>
      <c r="J2875" s="37">
        <v>475317.86000000004</v>
      </c>
      <c r="K2875" s="37">
        <v>475317.86000000004</v>
      </c>
      <c r="L2875" s="37">
        <v>475317.86000000004</v>
      </c>
      <c r="M2875" s="37">
        <v>475317.86000000004</v>
      </c>
      <c r="N2875" s="37">
        <v>475317.86000000004</v>
      </c>
      <c r="O2875" s="37">
        <v>475317.86000000004</v>
      </c>
      <c r="P2875" s="37">
        <v>475317.86000000004</v>
      </c>
      <c r="Q2875" s="37">
        <v>475317.86000000004</v>
      </c>
      <c r="R2875" s="37">
        <v>475317.86000000004</v>
      </c>
      <c r="S2875" s="37">
        <v>475317.86000000004</v>
      </c>
    </row>
    <row r="2876" spans="2:19">
      <c r="B2876" s="6">
        <v>1999</v>
      </c>
      <c r="C2876" s="37">
        <v>8690.7099999999991</v>
      </c>
      <c r="D2876" s="37">
        <v>8690.7099999999991</v>
      </c>
      <c r="E2876" s="37">
        <v>8690.7099999999991</v>
      </c>
      <c r="F2876" s="37">
        <v>8690.7099999999991</v>
      </c>
      <c r="G2876" s="37">
        <v>8690.7099999999991</v>
      </c>
      <c r="H2876" s="37">
        <v>8690.7099999999991</v>
      </c>
      <c r="I2876" s="37">
        <v>8690.7099999999991</v>
      </c>
      <c r="J2876" s="37">
        <v>8690.7099999999991</v>
      </c>
      <c r="K2876" s="37">
        <v>8690.7099999999991</v>
      </c>
      <c r="L2876" s="37">
        <v>8690.7099999999991</v>
      </c>
      <c r="M2876" s="37">
        <v>8690.7099999999991</v>
      </c>
      <c r="N2876" s="37">
        <v>8690.7099999999991</v>
      </c>
      <c r="O2876" s="37">
        <v>8690.7099999999991</v>
      </c>
      <c r="P2876" s="37">
        <v>8690.7099999999991</v>
      </c>
      <c r="Q2876" s="37">
        <v>8690.7099999999991</v>
      </c>
      <c r="R2876" s="37">
        <v>8690.7099999999991</v>
      </c>
      <c r="S2876" s="37">
        <v>8690.7099999999991</v>
      </c>
    </row>
    <row r="2877" spans="2:19">
      <c r="B2877" s="6">
        <v>1998</v>
      </c>
      <c r="C2877" s="37">
        <v>244453.83000000002</v>
      </c>
      <c r="D2877" s="37">
        <v>244453.83000000002</v>
      </c>
      <c r="E2877" s="37">
        <v>244453.83000000002</v>
      </c>
      <c r="F2877" s="37">
        <v>244453.83000000002</v>
      </c>
      <c r="G2877" s="37">
        <v>244453.83000000002</v>
      </c>
      <c r="H2877" s="37">
        <v>244453.83000000002</v>
      </c>
      <c r="I2877" s="37">
        <v>244453.83000000002</v>
      </c>
      <c r="J2877" s="37">
        <v>244453.83000000002</v>
      </c>
      <c r="K2877" s="37">
        <v>244453.83000000002</v>
      </c>
      <c r="L2877" s="37">
        <v>244453.83000000002</v>
      </c>
      <c r="M2877" s="37">
        <v>244453.83000000002</v>
      </c>
      <c r="N2877" s="37">
        <v>244453.83000000002</v>
      </c>
      <c r="O2877" s="37">
        <v>244453.83000000002</v>
      </c>
      <c r="P2877" s="37">
        <v>244453.83000000002</v>
      </c>
      <c r="Q2877" s="37">
        <v>244453.83000000002</v>
      </c>
      <c r="R2877" s="37">
        <v>244453.83000000002</v>
      </c>
      <c r="S2877" s="37">
        <v>244453.83000000002</v>
      </c>
    </row>
    <row r="2878" spans="2:19">
      <c r="B2878" s="6">
        <v>1997</v>
      </c>
      <c r="C2878" s="37">
        <v>198968.76</v>
      </c>
      <c r="D2878" s="37">
        <v>198968.76</v>
      </c>
      <c r="E2878" s="37">
        <v>198968.76</v>
      </c>
      <c r="F2878" s="37">
        <v>198968.76</v>
      </c>
      <c r="G2878" s="37">
        <v>198968.76</v>
      </c>
      <c r="H2878" s="37">
        <v>198968.76</v>
      </c>
      <c r="I2878" s="37">
        <v>198968.76</v>
      </c>
      <c r="J2878" s="37">
        <v>198968.76</v>
      </c>
      <c r="K2878" s="37">
        <v>198968.76</v>
      </c>
      <c r="L2878" s="37">
        <v>198968.76</v>
      </c>
      <c r="M2878" s="37">
        <v>198968.76</v>
      </c>
      <c r="N2878" s="37">
        <v>198968.76</v>
      </c>
      <c r="O2878" s="37">
        <v>198968.76</v>
      </c>
      <c r="P2878" s="37">
        <v>198968.76</v>
      </c>
      <c r="Q2878" s="37">
        <v>198968.76</v>
      </c>
      <c r="R2878" s="37">
        <v>198968.76</v>
      </c>
      <c r="S2878" s="37">
        <v>198968.76</v>
      </c>
    </row>
    <row r="2879" spans="2:19">
      <c r="B2879" s="6">
        <v>1996</v>
      </c>
      <c r="C2879" s="37">
        <v>571655.45000000007</v>
      </c>
      <c r="D2879" s="37">
        <v>571655.45000000007</v>
      </c>
      <c r="E2879" s="37">
        <v>571655.45000000007</v>
      </c>
      <c r="F2879" s="37">
        <v>571655.45000000007</v>
      </c>
      <c r="G2879" s="37">
        <v>571655.45000000007</v>
      </c>
      <c r="H2879" s="37">
        <v>571655.45000000007</v>
      </c>
      <c r="I2879" s="37">
        <v>571655.45000000007</v>
      </c>
      <c r="J2879" s="37">
        <v>571655.45000000007</v>
      </c>
      <c r="K2879" s="37">
        <v>571655.45000000007</v>
      </c>
      <c r="L2879" s="37">
        <v>571655.45000000007</v>
      </c>
      <c r="M2879" s="37">
        <v>571655.45000000007</v>
      </c>
      <c r="N2879" s="37">
        <v>571655.45000000007</v>
      </c>
      <c r="O2879" s="37">
        <v>571655.45000000007</v>
      </c>
      <c r="P2879" s="37">
        <v>571655.45000000007</v>
      </c>
      <c r="Q2879" s="37">
        <v>571655.45000000007</v>
      </c>
      <c r="R2879" s="37">
        <v>571655.45000000007</v>
      </c>
      <c r="S2879" s="37">
        <v>571655.45000000007</v>
      </c>
    </row>
    <row r="2880" spans="2:19">
      <c r="B2880" s="6">
        <v>1995</v>
      </c>
      <c r="C2880" s="37">
        <v>212303.94</v>
      </c>
      <c r="D2880" s="37">
        <v>212303.94</v>
      </c>
      <c r="E2880" s="37">
        <v>212303.94</v>
      </c>
      <c r="F2880" s="37">
        <v>212303.94</v>
      </c>
      <c r="G2880" s="37">
        <v>212303.94</v>
      </c>
      <c r="H2880" s="37">
        <v>212303.94</v>
      </c>
      <c r="I2880" s="37">
        <v>212303.94</v>
      </c>
      <c r="J2880" s="37">
        <v>212303.94</v>
      </c>
      <c r="K2880" s="37">
        <v>212303.94</v>
      </c>
      <c r="L2880" s="37">
        <v>212303.94</v>
      </c>
      <c r="M2880" s="37">
        <v>212303.94</v>
      </c>
      <c r="N2880" s="37">
        <v>212303.94</v>
      </c>
      <c r="O2880" s="37">
        <v>212303.94</v>
      </c>
      <c r="P2880" s="37">
        <v>212303.94</v>
      </c>
      <c r="Q2880" s="37">
        <v>212303.94</v>
      </c>
      <c r="R2880" s="37">
        <v>212303.94</v>
      </c>
      <c r="S2880" s="37">
        <v>212303.94</v>
      </c>
    </row>
    <row r="2881" spans="2:19">
      <c r="B2881" s="6">
        <v>1994</v>
      </c>
      <c r="C2881" s="37">
        <v>457583.93</v>
      </c>
      <c r="D2881" s="37">
        <v>457583.93</v>
      </c>
      <c r="E2881" s="37">
        <v>457583.93</v>
      </c>
      <c r="F2881" s="37">
        <v>457583.93</v>
      </c>
      <c r="G2881" s="37">
        <v>457583.93</v>
      </c>
      <c r="H2881" s="37">
        <v>457583.93</v>
      </c>
      <c r="I2881" s="37">
        <v>457583.93</v>
      </c>
      <c r="J2881" s="37">
        <v>457583.93</v>
      </c>
      <c r="K2881" s="37">
        <v>457583.93</v>
      </c>
      <c r="L2881" s="37">
        <v>457583.93</v>
      </c>
      <c r="M2881" s="37">
        <v>457583.93</v>
      </c>
      <c r="N2881" s="37">
        <v>457583.93</v>
      </c>
      <c r="O2881" s="37">
        <v>457583.93</v>
      </c>
      <c r="P2881" s="37">
        <v>457583.93</v>
      </c>
      <c r="Q2881" s="37">
        <v>457583.93</v>
      </c>
      <c r="R2881" s="37">
        <v>457583.93</v>
      </c>
      <c r="S2881" s="37">
        <v>457583.93</v>
      </c>
    </row>
    <row r="2882" spans="2:19">
      <c r="B2882" s="6">
        <v>1993</v>
      </c>
      <c r="C2882" s="37">
        <v>29295.49</v>
      </c>
      <c r="D2882" s="37">
        <v>29295.49</v>
      </c>
      <c r="E2882" s="37">
        <v>29295.49</v>
      </c>
      <c r="F2882" s="37">
        <v>29295.49</v>
      </c>
      <c r="G2882" s="37">
        <v>29295.49</v>
      </c>
      <c r="H2882" s="37">
        <v>29295.49</v>
      </c>
      <c r="I2882" s="37">
        <v>29295.49</v>
      </c>
      <c r="J2882" s="37">
        <v>29295.49</v>
      </c>
      <c r="K2882" s="37">
        <v>29295.49</v>
      </c>
      <c r="L2882" s="37">
        <v>29295.49</v>
      </c>
      <c r="M2882" s="37">
        <v>29295.49</v>
      </c>
      <c r="N2882" s="37">
        <v>29295.49</v>
      </c>
      <c r="O2882" s="37">
        <v>29295.49</v>
      </c>
      <c r="P2882" s="37">
        <v>29295.49</v>
      </c>
      <c r="Q2882" s="37">
        <v>29295.49</v>
      </c>
      <c r="R2882" s="37">
        <v>29295.49</v>
      </c>
      <c r="S2882" s="37">
        <v>29295.49</v>
      </c>
    </row>
    <row r="2883" spans="2:19">
      <c r="B2883" s="6">
        <v>1992</v>
      </c>
      <c r="C2883" s="37">
        <v>34660.480000000003</v>
      </c>
      <c r="D2883" s="37">
        <v>34660.480000000003</v>
      </c>
      <c r="E2883" s="37">
        <v>34660.480000000003</v>
      </c>
      <c r="F2883" s="37">
        <v>34660.480000000003</v>
      </c>
      <c r="G2883" s="37">
        <v>34660.480000000003</v>
      </c>
      <c r="H2883" s="37">
        <v>34660.480000000003</v>
      </c>
      <c r="I2883" s="37">
        <v>34660.480000000003</v>
      </c>
      <c r="J2883" s="37">
        <v>34660.480000000003</v>
      </c>
      <c r="K2883" s="37">
        <v>34660.480000000003</v>
      </c>
      <c r="L2883" s="37">
        <v>34660.480000000003</v>
      </c>
      <c r="M2883" s="37">
        <v>34660.480000000003</v>
      </c>
      <c r="N2883" s="37">
        <v>34660.480000000003</v>
      </c>
      <c r="O2883" s="37">
        <v>34660.480000000003</v>
      </c>
      <c r="P2883" s="37">
        <v>34660.480000000003</v>
      </c>
      <c r="Q2883" s="37">
        <v>34660.480000000003</v>
      </c>
      <c r="R2883" s="37">
        <v>34660.480000000003</v>
      </c>
      <c r="S2883" s="37">
        <v>34660.480000000003</v>
      </c>
    </row>
    <row r="2884" spans="2:19">
      <c r="B2884" s="6">
        <v>1991</v>
      </c>
      <c r="C2884" s="37">
        <v>47023.51</v>
      </c>
      <c r="D2884" s="37">
        <v>47023.51</v>
      </c>
      <c r="E2884" s="37">
        <v>47023.51</v>
      </c>
      <c r="F2884" s="37">
        <v>47023.51</v>
      </c>
      <c r="G2884" s="37">
        <v>47023.51</v>
      </c>
      <c r="H2884" s="37">
        <v>47023.51</v>
      </c>
      <c r="I2884" s="37">
        <v>47023.51</v>
      </c>
      <c r="J2884" s="37">
        <v>47023.51</v>
      </c>
      <c r="K2884" s="37">
        <v>47023.51</v>
      </c>
      <c r="L2884" s="37">
        <v>47023.51</v>
      </c>
      <c r="M2884" s="37">
        <v>47023.51</v>
      </c>
      <c r="N2884" s="37">
        <v>47023.51</v>
      </c>
      <c r="O2884" s="37">
        <v>47023.51</v>
      </c>
      <c r="P2884" s="37">
        <v>47023.51</v>
      </c>
      <c r="Q2884" s="37">
        <v>47023.51</v>
      </c>
      <c r="R2884" s="37">
        <v>47023.51</v>
      </c>
      <c r="S2884" s="37">
        <v>47023.51</v>
      </c>
    </row>
    <row r="2885" spans="2:19">
      <c r="B2885" s="6">
        <v>1990</v>
      </c>
      <c r="C2885" s="37">
        <v>50004.34</v>
      </c>
      <c r="D2885" s="37">
        <v>50004.34</v>
      </c>
      <c r="E2885" s="37">
        <v>50004.34</v>
      </c>
      <c r="F2885" s="37">
        <v>50004.34</v>
      </c>
      <c r="G2885" s="37">
        <v>50004.34</v>
      </c>
      <c r="H2885" s="37">
        <v>50004.34</v>
      </c>
      <c r="I2885" s="37">
        <v>50004.34</v>
      </c>
      <c r="J2885" s="37">
        <v>50004.34</v>
      </c>
      <c r="K2885" s="37">
        <v>50004.34</v>
      </c>
      <c r="L2885" s="37">
        <v>50004.34</v>
      </c>
      <c r="M2885" s="37">
        <v>50004.34</v>
      </c>
      <c r="N2885" s="37">
        <v>50004.34</v>
      </c>
      <c r="O2885" s="37">
        <v>50004.34</v>
      </c>
      <c r="P2885" s="37">
        <v>50004.34</v>
      </c>
      <c r="Q2885" s="37">
        <v>50004.34</v>
      </c>
      <c r="R2885" s="37">
        <v>50004.34</v>
      </c>
      <c r="S2885" s="37">
        <v>50004.34</v>
      </c>
    </row>
    <row r="2886" spans="2:19">
      <c r="B2886" s="6">
        <v>1989</v>
      </c>
      <c r="C2886" s="37">
        <v>174758.49</v>
      </c>
      <c r="D2886" s="37">
        <v>174758.49</v>
      </c>
      <c r="E2886" s="37">
        <v>174758.49</v>
      </c>
      <c r="F2886" s="37">
        <v>174758.49</v>
      </c>
      <c r="G2886" s="37">
        <v>174758.49</v>
      </c>
      <c r="H2886" s="37">
        <v>174758.49</v>
      </c>
      <c r="I2886" s="37">
        <v>174758.49</v>
      </c>
      <c r="J2886" s="37">
        <v>174758.49</v>
      </c>
      <c r="K2886" s="37">
        <v>174758.49</v>
      </c>
      <c r="L2886" s="37">
        <v>174758.49</v>
      </c>
      <c r="M2886" s="37">
        <v>174758.49</v>
      </c>
      <c r="N2886" s="37">
        <v>174758.49</v>
      </c>
      <c r="O2886" s="37">
        <v>174758.49</v>
      </c>
      <c r="P2886" s="37">
        <v>174758.49</v>
      </c>
      <c r="Q2886" s="37">
        <v>174758.49</v>
      </c>
      <c r="R2886" s="37">
        <v>174758.49</v>
      </c>
      <c r="S2886" s="37">
        <v>174758.49</v>
      </c>
    </row>
    <row r="2887" spans="2:19">
      <c r="B2887" s="6">
        <v>1988</v>
      </c>
      <c r="C2887" s="37">
        <v>60777.2</v>
      </c>
      <c r="D2887" s="37">
        <v>60777.2</v>
      </c>
      <c r="E2887" s="37">
        <v>60777.2</v>
      </c>
      <c r="F2887" s="37">
        <v>60777.2</v>
      </c>
      <c r="G2887" s="37">
        <v>60777.2</v>
      </c>
      <c r="H2887" s="37">
        <v>60777.2</v>
      </c>
      <c r="I2887" s="37">
        <v>60777.2</v>
      </c>
      <c r="J2887" s="37">
        <v>60777.2</v>
      </c>
      <c r="K2887" s="37">
        <v>60777.2</v>
      </c>
      <c r="L2887" s="37">
        <v>60777.2</v>
      </c>
      <c r="M2887" s="37">
        <v>60777.2</v>
      </c>
      <c r="N2887" s="37">
        <v>60777.2</v>
      </c>
      <c r="O2887" s="37">
        <v>60777.2</v>
      </c>
      <c r="P2887" s="37">
        <v>60777.2</v>
      </c>
      <c r="Q2887" s="37">
        <v>60777.2</v>
      </c>
      <c r="R2887" s="37">
        <v>60777.2</v>
      </c>
      <c r="S2887" s="37">
        <v>60777.2</v>
      </c>
    </row>
    <row r="2888" spans="2:19">
      <c r="B2888" s="6">
        <v>1987</v>
      </c>
      <c r="C2888" s="37">
        <v>326720.96000000002</v>
      </c>
      <c r="D2888" s="37">
        <v>326720.96000000002</v>
      </c>
      <c r="E2888" s="37">
        <v>326720.96000000002</v>
      </c>
      <c r="F2888" s="37">
        <v>326720.96000000002</v>
      </c>
      <c r="G2888" s="37">
        <v>326720.96000000002</v>
      </c>
      <c r="H2888" s="37">
        <v>326720.96000000002</v>
      </c>
      <c r="I2888" s="37">
        <v>326720.96000000002</v>
      </c>
      <c r="J2888" s="37">
        <v>326720.96000000002</v>
      </c>
      <c r="K2888" s="37">
        <v>326720.96000000002</v>
      </c>
      <c r="L2888" s="37">
        <v>326720.96000000002</v>
      </c>
      <c r="M2888" s="37">
        <v>326720.96000000002</v>
      </c>
      <c r="N2888" s="37">
        <v>326720.96000000002</v>
      </c>
      <c r="O2888" s="37">
        <v>326720.96000000002</v>
      </c>
      <c r="P2888" s="37">
        <v>326720.96000000002</v>
      </c>
      <c r="Q2888" s="37">
        <v>326720.96000000002</v>
      </c>
      <c r="R2888" s="37">
        <v>326720.96000000002</v>
      </c>
      <c r="S2888" s="37">
        <v>326720.96000000002</v>
      </c>
    </row>
    <row r="2889" spans="2:19">
      <c r="B2889" s="6">
        <v>1986</v>
      </c>
      <c r="C2889" s="37">
        <v>67517.11</v>
      </c>
      <c r="D2889" s="37">
        <v>67517.11</v>
      </c>
      <c r="E2889" s="37">
        <v>67517.11</v>
      </c>
      <c r="F2889" s="37">
        <v>67517.11</v>
      </c>
      <c r="G2889" s="37">
        <v>67517.11</v>
      </c>
      <c r="H2889" s="37">
        <v>67517.11</v>
      </c>
      <c r="I2889" s="37">
        <v>67517.11</v>
      </c>
      <c r="J2889" s="37">
        <v>67517.11</v>
      </c>
      <c r="K2889" s="37">
        <v>67517.11</v>
      </c>
      <c r="L2889" s="37">
        <v>67517.11</v>
      </c>
      <c r="M2889" s="37">
        <v>67517.11</v>
      </c>
      <c r="N2889" s="37">
        <v>67517.11</v>
      </c>
      <c r="O2889" s="37">
        <v>67517.11</v>
      </c>
      <c r="P2889" s="37">
        <v>67517.11</v>
      </c>
      <c r="Q2889" s="37">
        <v>67517.11</v>
      </c>
      <c r="R2889" s="37">
        <v>67517.11</v>
      </c>
      <c r="S2889" s="37">
        <v>67517.11</v>
      </c>
    </row>
    <row r="2890" spans="2:19">
      <c r="B2890" s="6">
        <v>1985</v>
      </c>
      <c r="C2890" s="37">
        <v>148114.5</v>
      </c>
      <c r="D2890" s="37">
        <v>148114.5</v>
      </c>
      <c r="E2890" s="37">
        <v>148114.5</v>
      </c>
      <c r="F2890" s="37">
        <v>148114.5</v>
      </c>
      <c r="G2890" s="37">
        <v>148114.5</v>
      </c>
      <c r="H2890" s="37">
        <v>148114.5</v>
      </c>
      <c r="I2890" s="37">
        <v>148114.5</v>
      </c>
      <c r="J2890" s="37">
        <v>148114.5</v>
      </c>
      <c r="K2890" s="37">
        <v>148114.5</v>
      </c>
      <c r="L2890" s="37">
        <v>148114.5</v>
      </c>
      <c r="M2890" s="37">
        <v>148114.5</v>
      </c>
      <c r="N2890" s="37">
        <v>148114.5</v>
      </c>
      <c r="O2890" s="37">
        <v>148114.5</v>
      </c>
      <c r="P2890" s="37">
        <v>148114.5</v>
      </c>
      <c r="Q2890" s="37">
        <v>148114.5</v>
      </c>
      <c r="R2890" s="37">
        <v>148114.5</v>
      </c>
      <c r="S2890" s="37">
        <v>148114.5</v>
      </c>
    </row>
    <row r="2891" spans="2:19">
      <c r="B2891" s="6">
        <v>1984</v>
      </c>
      <c r="C2891" s="37">
        <v>279412.5</v>
      </c>
      <c r="D2891" s="37">
        <v>279412.5</v>
      </c>
      <c r="E2891" s="37">
        <v>279412.5</v>
      </c>
      <c r="F2891" s="37">
        <v>279412.5</v>
      </c>
      <c r="G2891" s="37">
        <v>279412.5</v>
      </c>
      <c r="H2891" s="37">
        <v>279412.5</v>
      </c>
      <c r="I2891" s="37">
        <v>279412.5</v>
      </c>
      <c r="J2891" s="37">
        <v>279412.5</v>
      </c>
      <c r="K2891" s="37">
        <v>279412.5</v>
      </c>
      <c r="L2891" s="37">
        <v>279412.5</v>
      </c>
      <c r="M2891" s="37">
        <v>279412.5</v>
      </c>
      <c r="N2891" s="37">
        <v>279412.5</v>
      </c>
      <c r="O2891" s="37">
        <v>279412.5</v>
      </c>
      <c r="P2891" s="37">
        <v>279412.5</v>
      </c>
      <c r="Q2891" s="37">
        <v>279412.5</v>
      </c>
      <c r="R2891" s="37">
        <v>279412.5</v>
      </c>
      <c r="S2891" s="37">
        <v>279412.5</v>
      </c>
    </row>
    <row r="2892" spans="2:19">
      <c r="B2892" s="6">
        <v>1983</v>
      </c>
      <c r="C2892" s="37">
        <v>621881.66</v>
      </c>
      <c r="D2892" s="37">
        <v>621881.66</v>
      </c>
      <c r="E2892" s="37">
        <v>621881.66</v>
      </c>
      <c r="F2892" s="37">
        <v>621881.66</v>
      </c>
      <c r="G2892" s="37">
        <v>621881.66</v>
      </c>
      <c r="H2892" s="37">
        <v>621881.66</v>
      </c>
      <c r="I2892" s="37">
        <v>621881.66</v>
      </c>
      <c r="J2892" s="37">
        <v>621881.66</v>
      </c>
      <c r="K2892" s="37">
        <v>621881.66</v>
      </c>
      <c r="L2892" s="37">
        <v>621881.66</v>
      </c>
      <c r="M2892" s="37">
        <v>621881.66</v>
      </c>
      <c r="N2892" s="37">
        <v>621881.66</v>
      </c>
      <c r="O2892" s="37">
        <v>621881.66</v>
      </c>
      <c r="P2892" s="37">
        <v>621881.66</v>
      </c>
      <c r="Q2892" s="37">
        <v>621881.66</v>
      </c>
      <c r="R2892" s="37">
        <v>621881.66</v>
      </c>
      <c r="S2892" s="37">
        <v>621881.66</v>
      </c>
    </row>
    <row r="2893" spans="2:19">
      <c r="B2893" s="6">
        <v>1982</v>
      </c>
      <c r="C2893" s="37">
        <v>1332395.2100000002</v>
      </c>
      <c r="D2893" s="37">
        <v>1332395.2100000002</v>
      </c>
      <c r="E2893" s="37">
        <v>1332395.2100000002</v>
      </c>
      <c r="F2893" s="37">
        <v>1332395.2100000002</v>
      </c>
      <c r="G2893" s="37">
        <v>1332395.2100000002</v>
      </c>
      <c r="H2893" s="37">
        <v>1332395.2100000002</v>
      </c>
      <c r="I2893" s="37">
        <v>1332395.2100000002</v>
      </c>
      <c r="J2893" s="37">
        <v>1332395.2100000002</v>
      </c>
      <c r="K2893" s="37">
        <v>1332395.2100000002</v>
      </c>
      <c r="L2893" s="37">
        <v>1332395.2100000002</v>
      </c>
      <c r="M2893" s="37">
        <v>1332395.2100000002</v>
      </c>
      <c r="N2893" s="37">
        <v>1332395.2100000002</v>
      </c>
      <c r="O2893" s="37">
        <v>1332395.2100000002</v>
      </c>
      <c r="P2893" s="37">
        <v>1332395.2100000002</v>
      </c>
      <c r="Q2893" s="37">
        <v>1332395.2100000002</v>
      </c>
      <c r="R2893" s="37">
        <v>1332395.2100000002</v>
      </c>
      <c r="S2893" s="37">
        <v>1332395.2100000002</v>
      </c>
    </row>
    <row r="2894" spans="2:19">
      <c r="B2894" s="6">
        <v>1981</v>
      </c>
      <c r="C2894" s="37">
        <v>794051.55</v>
      </c>
      <c r="D2894" s="37">
        <v>794051.55</v>
      </c>
      <c r="E2894" s="37">
        <v>794051.55</v>
      </c>
      <c r="F2894" s="37">
        <v>794051.55</v>
      </c>
      <c r="G2894" s="37">
        <v>794051.55</v>
      </c>
      <c r="H2894" s="37">
        <v>794051.55</v>
      </c>
      <c r="I2894" s="37">
        <v>794051.55</v>
      </c>
      <c r="J2894" s="37">
        <v>794051.55</v>
      </c>
      <c r="K2894" s="37">
        <v>794051.55</v>
      </c>
      <c r="L2894" s="37">
        <v>794051.55</v>
      </c>
      <c r="M2894" s="37">
        <v>794051.55</v>
      </c>
      <c r="N2894" s="37">
        <v>794051.55</v>
      </c>
      <c r="O2894" s="37">
        <v>794051.55</v>
      </c>
      <c r="P2894" s="37">
        <v>794051.55</v>
      </c>
      <c r="Q2894" s="37">
        <v>794051.55</v>
      </c>
      <c r="R2894" s="37">
        <v>794051.55</v>
      </c>
      <c r="S2894" s="37">
        <v>794051.55</v>
      </c>
    </row>
    <row r="2895" spans="2:19">
      <c r="B2895" s="6">
        <v>1980</v>
      </c>
      <c r="C2895" s="37">
        <v>90094.73</v>
      </c>
      <c r="D2895" s="37">
        <v>90094.73</v>
      </c>
      <c r="E2895" s="37">
        <v>90094.73</v>
      </c>
      <c r="F2895" s="37">
        <v>90094.73</v>
      </c>
      <c r="G2895" s="37">
        <v>90094.73</v>
      </c>
      <c r="H2895" s="37">
        <v>90094.73</v>
      </c>
      <c r="I2895" s="37">
        <v>90094.73</v>
      </c>
      <c r="J2895" s="37">
        <v>90094.73</v>
      </c>
      <c r="K2895" s="37">
        <v>90094.73</v>
      </c>
      <c r="L2895" s="37">
        <v>90094.73</v>
      </c>
      <c r="M2895" s="37">
        <v>90094.73</v>
      </c>
      <c r="N2895" s="37">
        <v>90094.73</v>
      </c>
      <c r="O2895" s="37">
        <v>90094.73</v>
      </c>
      <c r="P2895" s="37">
        <v>90094.73</v>
      </c>
      <c r="Q2895" s="37">
        <v>90094.73</v>
      </c>
      <c r="R2895" s="37">
        <v>90094.73</v>
      </c>
      <c r="S2895" s="37">
        <v>90094.73</v>
      </c>
    </row>
    <row r="2896" spans="2:19">
      <c r="B2896" s="6">
        <v>1979</v>
      </c>
      <c r="C2896" s="37">
        <v>178329.09999999998</v>
      </c>
      <c r="D2896" s="37">
        <v>178329.09999999998</v>
      </c>
      <c r="E2896" s="37">
        <v>178329.09999999998</v>
      </c>
      <c r="F2896" s="37">
        <v>178329.09999999998</v>
      </c>
      <c r="G2896" s="37">
        <v>178329.09999999998</v>
      </c>
      <c r="H2896" s="37">
        <v>178329.09999999998</v>
      </c>
      <c r="I2896" s="37">
        <v>178329.09999999998</v>
      </c>
      <c r="J2896" s="37">
        <v>178329.09999999998</v>
      </c>
      <c r="K2896" s="37">
        <v>178329.09999999998</v>
      </c>
      <c r="L2896" s="37">
        <v>178329.09999999998</v>
      </c>
      <c r="M2896" s="37">
        <v>178329.09999999998</v>
      </c>
      <c r="N2896" s="37">
        <v>178329.09999999998</v>
      </c>
      <c r="O2896" s="37">
        <v>178329.09999999998</v>
      </c>
      <c r="P2896" s="37">
        <v>178329.09999999998</v>
      </c>
      <c r="Q2896" s="37">
        <v>178329.09999999998</v>
      </c>
      <c r="R2896" s="37">
        <v>178329.09999999998</v>
      </c>
      <c r="S2896" s="37">
        <v>178329.09999999998</v>
      </c>
    </row>
    <row r="2897" spans="2:19">
      <c r="B2897" s="6">
        <v>1978</v>
      </c>
      <c r="C2897" s="37">
        <v>71729.66</v>
      </c>
      <c r="D2897" s="37">
        <v>71729.66</v>
      </c>
      <c r="E2897" s="37">
        <v>71729.66</v>
      </c>
      <c r="F2897" s="37">
        <v>71729.66</v>
      </c>
      <c r="G2897" s="37">
        <v>71729.66</v>
      </c>
      <c r="H2897" s="37">
        <v>71729.66</v>
      </c>
      <c r="I2897" s="37">
        <v>71729.66</v>
      </c>
      <c r="J2897" s="37">
        <v>71729.66</v>
      </c>
      <c r="K2897" s="37">
        <v>71729.66</v>
      </c>
      <c r="L2897" s="37">
        <v>71729.66</v>
      </c>
      <c r="M2897" s="37">
        <v>71729.66</v>
      </c>
      <c r="N2897" s="37">
        <v>71729.66</v>
      </c>
      <c r="O2897" s="37">
        <v>71729.66</v>
      </c>
      <c r="P2897" s="37">
        <v>71729.66</v>
      </c>
      <c r="Q2897" s="37">
        <v>71729.66</v>
      </c>
      <c r="R2897" s="37">
        <v>71729.66</v>
      </c>
      <c r="S2897" s="37">
        <v>71729.66</v>
      </c>
    </row>
    <row r="2898" spans="2:19">
      <c r="B2898" s="6">
        <v>1977</v>
      </c>
      <c r="C2898" s="37">
        <v>114348.44</v>
      </c>
      <c r="D2898" s="37">
        <v>114348.44</v>
      </c>
      <c r="E2898" s="37">
        <v>114348.44</v>
      </c>
      <c r="F2898" s="37">
        <v>114348.44</v>
      </c>
      <c r="G2898" s="37">
        <v>114348.44</v>
      </c>
      <c r="H2898" s="37">
        <v>114348.44</v>
      </c>
      <c r="I2898" s="37">
        <v>114348.44</v>
      </c>
      <c r="J2898" s="37">
        <v>114348.44</v>
      </c>
      <c r="K2898" s="37">
        <v>114348.44</v>
      </c>
      <c r="L2898" s="37">
        <v>114348.44</v>
      </c>
      <c r="M2898" s="37">
        <v>114348.44</v>
      </c>
      <c r="N2898" s="37">
        <v>114348.44</v>
      </c>
      <c r="O2898" s="37">
        <v>114348.44</v>
      </c>
      <c r="P2898" s="37">
        <v>114348.44</v>
      </c>
      <c r="Q2898" s="37">
        <v>114348.44</v>
      </c>
      <c r="R2898" s="37">
        <v>114348.44</v>
      </c>
      <c r="S2898" s="37">
        <v>114348.44</v>
      </c>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15328775.870000001</v>
      </c>
      <c r="D2946" s="8">
        <f>SUM(D2868:D2945)</f>
        <v>15559425.740000002</v>
      </c>
      <c r="E2946" s="8">
        <f>SUM(E2867:E2945)</f>
        <v>16068297.080000002</v>
      </c>
      <c r="F2946" s="8">
        <f>SUM(F2866:F2945)</f>
        <v>16071241.493608057</v>
      </c>
      <c r="G2946" s="8">
        <f>SUM(G2865:G2945)</f>
        <v>16280133.433608055</v>
      </c>
      <c r="H2946" s="8">
        <f t="shared" ref="H2946:M2946" si="30">SUM(H2859:H2945)</f>
        <v>16396970.083608057</v>
      </c>
      <c r="I2946" s="8">
        <f t="shared" si="30"/>
        <v>16465617.416789193</v>
      </c>
      <c r="J2946" s="8">
        <f t="shared" si="30"/>
        <v>16476934.216789193</v>
      </c>
      <c r="K2946" s="8">
        <f t="shared" si="30"/>
        <v>16497682.750546668</v>
      </c>
      <c r="L2946" s="8">
        <f t="shared" si="30"/>
        <v>16502866.093707204</v>
      </c>
      <c r="M2946" s="11">
        <f t="shared" si="30"/>
        <v>16519496.046446826</v>
      </c>
      <c r="N2946" s="11">
        <f>SUM(N2854:N2945)</f>
        <v>16532496.096446827</v>
      </c>
      <c r="O2946" s="11">
        <f>SUM(O2854:O2945)</f>
        <v>16586771.426446825</v>
      </c>
      <c r="P2946" s="11">
        <f>SUM(P2854:P2945)</f>
        <v>16604563.406446826</v>
      </c>
      <c r="Q2946" s="11">
        <f>SUM(Q2854:Q2945)</f>
        <v>16835844.436446827</v>
      </c>
      <c r="R2946" s="11">
        <f>SUM(R2853:R2945)</f>
        <v>16842956.166446827</v>
      </c>
      <c r="S2946" s="11">
        <f>SUM(S2853:S2945)</f>
        <v>16842956.166446827</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1988928.14</v>
      </c>
    </row>
    <row r="2949" spans="1:19">
      <c r="A2949" s="38"/>
      <c r="B2949" s="6">
        <v>2021</v>
      </c>
      <c r="C2949" s="36"/>
      <c r="D2949" s="36"/>
      <c r="E2949" s="36"/>
      <c r="F2949" s="36"/>
      <c r="G2949" s="36"/>
      <c r="H2949" s="36"/>
      <c r="I2949" s="36"/>
      <c r="J2949" s="36"/>
      <c r="K2949" s="36"/>
      <c r="L2949" s="36"/>
      <c r="M2949" s="36"/>
      <c r="N2949" s="36"/>
      <c r="O2949" s="36"/>
      <c r="P2949" s="36"/>
      <c r="Q2949" s="36"/>
      <c r="R2949" s="37">
        <v>1439822.25</v>
      </c>
      <c r="S2949" s="37">
        <v>1439822.25</v>
      </c>
    </row>
    <row r="2950" spans="1:19">
      <c r="B2950" s="6">
        <v>2020</v>
      </c>
      <c r="C2950" s="36"/>
      <c r="D2950" s="36"/>
      <c r="E2950" s="36"/>
      <c r="F2950" s="36"/>
      <c r="G2950" s="36"/>
      <c r="H2950" s="36"/>
      <c r="I2950" s="36"/>
      <c r="J2950" s="36"/>
      <c r="K2950" s="36"/>
      <c r="L2950" s="36"/>
      <c r="M2950" s="36"/>
      <c r="N2950" s="36"/>
      <c r="O2950" s="36"/>
      <c r="P2950" s="36"/>
      <c r="Q2950" s="37">
        <v>1651723</v>
      </c>
      <c r="R2950" s="37">
        <v>1651723</v>
      </c>
      <c r="S2950" s="37">
        <v>1651723</v>
      </c>
    </row>
    <row r="2951" spans="1:19">
      <c r="A2951" s="40"/>
      <c r="B2951" s="6">
        <v>2019</v>
      </c>
      <c r="C2951" s="36"/>
      <c r="D2951" s="36"/>
      <c r="E2951" s="36"/>
      <c r="F2951" s="36"/>
      <c r="G2951" s="36"/>
      <c r="H2951" s="36"/>
      <c r="I2951" s="36"/>
      <c r="J2951" s="36"/>
      <c r="K2951" s="36"/>
      <c r="L2951" s="36"/>
      <c r="M2951" s="36"/>
      <c r="N2951" s="36"/>
      <c r="O2951" s="36"/>
      <c r="P2951" s="37">
        <v>1411218</v>
      </c>
      <c r="Q2951" s="37">
        <v>1411218</v>
      </c>
      <c r="R2951" s="37">
        <v>1411218</v>
      </c>
      <c r="S2951" s="37">
        <v>1411218</v>
      </c>
    </row>
    <row r="2952" spans="1:19">
      <c r="A2952" s="40"/>
      <c r="B2952" s="6">
        <v>2018</v>
      </c>
      <c r="C2952" s="36"/>
      <c r="D2952" s="36"/>
      <c r="E2952" s="36"/>
      <c r="F2952" s="36"/>
      <c r="G2952" s="36"/>
      <c r="H2952" s="36"/>
      <c r="I2952" s="36"/>
      <c r="J2952" s="36"/>
      <c r="K2952" s="36"/>
      <c r="L2952" s="36"/>
      <c r="M2952" s="36"/>
      <c r="N2952" s="36"/>
      <c r="O2952" s="37">
        <v>1247772</v>
      </c>
      <c r="P2952" s="37">
        <v>1247772</v>
      </c>
      <c r="Q2952" s="37">
        <v>1247772</v>
      </c>
      <c r="R2952" s="37">
        <v>1247772</v>
      </c>
      <c r="S2952" s="37">
        <v>1247772</v>
      </c>
    </row>
    <row r="2953" spans="1:19">
      <c r="A2953" s="40"/>
      <c r="B2953" s="6">
        <v>2017</v>
      </c>
      <c r="C2953" s="36"/>
      <c r="D2953" s="36"/>
      <c r="E2953" s="36"/>
      <c r="F2953" s="36"/>
      <c r="G2953" s="36"/>
      <c r="H2953" s="36"/>
      <c r="I2953" s="36"/>
      <c r="J2953" s="36"/>
      <c r="K2953" s="36"/>
      <c r="L2953" s="36"/>
      <c r="M2953" s="36"/>
      <c r="N2953" s="37">
        <v>1148789</v>
      </c>
      <c r="O2953" s="37">
        <v>1148789</v>
      </c>
      <c r="P2953" s="37">
        <v>1148789</v>
      </c>
      <c r="Q2953" s="37">
        <v>1148789</v>
      </c>
      <c r="R2953" s="37">
        <v>1148789</v>
      </c>
      <c r="S2953" s="37">
        <v>1148789</v>
      </c>
    </row>
    <row r="2954" spans="1:19">
      <c r="B2954" s="6">
        <v>2016</v>
      </c>
      <c r="C2954" s="36"/>
      <c r="D2954" s="36"/>
      <c r="E2954" s="36"/>
      <c r="F2954" s="36"/>
      <c r="G2954" s="36"/>
      <c r="H2954" s="36"/>
      <c r="I2954" s="36"/>
      <c r="J2954" s="36"/>
      <c r="K2954" s="36"/>
      <c r="L2954" s="36"/>
      <c r="M2954" s="37">
        <v>1002326</v>
      </c>
      <c r="N2954" s="37">
        <v>1002326</v>
      </c>
      <c r="O2954" s="37">
        <v>1002326</v>
      </c>
      <c r="P2954" s="37">
        <v>1002326</v>
      </c>
      <c r="Q2954" s="37">
        <v>1002326</v>
      </c>
      <c r="R2954" s="37">
        <v>1002326</v>
      </c>
      <c r="S2954" s="37">
        <v>1002326</v>
      </c>
    </row>
    <row r="2955" spans="1:19">
      <c r="B2955" s="6">
        <v>2015</v>
      </c>
      <c r="C2955" s="36"/>
      <c r="D2955" s="36"/>
      <c r="E2955" s="36"/>
      <c r="F2955" s="36"/>
      <c r="G2955" s="36"/>
      <c r="H2955" s="36"/>
      <c r="I2955" s="36"/>
      <c r="J2955" s="36"/>
      <c r="K2955" s="36"/>
      <c r="L2955" s="37">
        <v>847747</v>
      </c>
      <c r="M2955" s="37">
        <v>847747</v>
      </c>
      <c r="N2955" s="37">
        <v>847747</v>
      </c>
      <c r="O2955" s="37">
        <v>847747</v>
      </c>
      <c r="P2955" s="37">
        <v>847747</v>
      </c>
      <c r="Q2955" s="37">
        <v>847747</v>
      </c>
      <c r="R2955" s="37">
        <v>847747</v>
      </c>
      <c r="S2955" s="37">
        <v>847747</v>
      </c>
    </row>
    <row r="2956" spans="1:19" ht="13.5" customHeight="1">
      <c r="B2956" s="6">
        <v>2014</v>
      </c>
      <c r="C2956" s="36"/>
      <c r="D2956" s="36"/>
      <c r="E2956" s="36"/>
      <c r="F2956" s="36"/>
      <c r="G2956" s="36"/>
      <c r="H2956" s="36"/>
      <c r="I2956" s="36"/>
      <c r="J2956" s="36"/>
      <c r="K2956" s="37">
        <v>727452</v>
      </c>
      <c r="L2956" s="37">
        <v>727452</v>
      </c>
      <c r="M2956" s="37">
        <v>727452</v>
      </c>
      <c r="N2956" s="37">
        <v>727452</v>
      </c>
      <c r="O2956" s="37">
        <v>727452</v>
      </c>
      <c r="P2956" s="37">
        <v>727452</v>
      </c>
      <c r="Q2956" s="37">
        <v>727452</v>
      </c>
      <c r="R2956" s="37">
        <v>727452</v>
      </c>
      <c r="S2956" s="37">
        <v>727452</v>
      </c>
    </row>
    <row r="2957" spans="1:19">
      <c r="B2957" s="6">
        <v>2013</v>
      </c>
      <c r="C2957" s="36"/>
      <c r="D2957" s="36"/>
      <c r="E2957" s="36"/>
      <c r="F2957" s="36"/>
      <c r="G2957" s="36"/>
      <c r="H2957" s="36"/>
      <c r="I2957" s="36"/>
      <c r="J2957" s="37">
        <v>1038755</v>
      </c>
      <c r="K2957" s="37">
        <v>1055434</v>
      </c>
      <c r="L2957" s="37">
        <v>1055434</v>
      </c>
      <c r="M2957" s="37">
        <v>1055434</v>
      </c>
      <c r="N2957" s="37">
        <v>1055434</v>
      </c>
      <c r="O2957" s="37">
        <v>1055434</v>
      </c>
      <c r="P2957" s="37">
        <v>1055434</v>
      </c>
      <c r="Q2957" s="37">
        <v>1055434</v>
      </c>
      <c r="R2957" s="37">
        <v>1055434</v>
      </c>
      <c r="S2957" s="37">
        <v>1055434</v>
      </c>
    </row>
    <row r="2958" spans="1:19">
      <c r="B2958" s="6">
        <v>2012</v>
      </c>
      <c r="C2958" s="36"/>
      <c r="D2958" s="36"/>
      <c r="E2958" s="36"/>
      <c r="F2958" s="36"/>
      <c r="G2958" s="36"/>
      <c r="H2958" s="36"/>
      <c r="I2958" s="37">
        <v>636659</v>
      </c>
      <c r="J2958" s="37">
        <v>636659</v>
      </c>
      <c r="K2958" s="37">
        <v>646049</v>
      </c>
      <c r="L2958" s="37">
        <v>646049</v>
      </c>
      <c r="M2958" s="37">
        <v>646049</v>
      </c>
      <c r="N2958" s="37">
        <v>646049</v>
      </c>
      <c r="O2958" s="37">
        <v>646049</v>
      </c>
      <c r="P2958" s="37">
        <v>646049</v>
      </c>
      <c r="Q2958" s="37">
        <v>646049</v>
      </c>
      <c r="R2958" s="37">
        <v>646049</v>
      </c>
      <c r="S2958" s="37">
        <v>646049</v>
      </c>
    </row>
    <row r="2959" spans="1:19">
      <c r="B2959" s="6">
        <v>2011</v>
      </c>
      <c r="C2959" s="36"/>
      <c r="D2959" s="36"/>
      <c r="E2959" s="36"/>
      <c r="F2959" s="36"/>
      <c r="G2959" s="36"/>
      <c r="H2959" s="37">
        <v>894861.6</v>
      </c>
      <c r="I2959" s="37">
        <v>894861.6</v>
      </c>
      <c r="J2959" s="37">
        <v>894861.6</v>
      </c>
      <c r="K2959" s="37">
        <v>927486.6</v>
      </c>
      <c r="L2959" s="37">
        <v>927486.6</v>
      </c>
      <c r="M2959" s="37">
        <v>927486.6</v>
      </c>
      <c r="N2959" s="37">
        <v>927486.6</v>
      </c>
      <c r="O2959" s="37">
        <v>927486.6</v>
      </c>
      <c r="P2959" s="37">
        <v>927486.6</v>
      </c>
      <c r="Q2959" s="37">
        <v>927486.6</v>
      </c>
      <c r="R2959" s="37">
        <v>927486.6</v>
      </c>
      <c r="S2959" s="37">
        <v>927486.6</v>
      </c>
    </row>
    <row r="2960" spans="1:19">
      <c r="B2960" s="6">
        <v>2010</v>
      </c>
      <c r="C2960" s="36"/>
      <c r="D2960" s="36"/>
      <c r="E2960" s="36"/>
      <c r="F2960" s="36"/>
      <c r="G2960" s="37">
        <v>816030.59</v>
      </c>
      <c r="H2960" s="37">
        <v>816030.59</v>
      </c>
      <c r="I2960" s="37">
        <v>816030.59</v>
      </c>
      <c r="J2960" s="37">
        <v>813844.59</v>
      </c>
      <c r="K2960" s="37">
        <v>863017</v>
      </c>
      <c r="L2960" s="37">
        <v>863017</v>
      </c>
      <c r="M2960" s="37">
        <v>863017</v>
      </c>
      <c r="N2960" s="37">
        <v>863017</v>
      </c>
      <c r="O2960" s="37">
        <v>863017</v>
      </c>
      <c r="P2960" s="37">
        <v>863017</v>
      </c>
      <c r="Q2960" s="37">
        <v>863017</v>
      </c>
      <c r="R2960" s="37">
        <v>863017</v>
      </c>
      <c r="S2960" s="37">
        <v>863017</v>
      </c>
    </row>
    <row r="2961" spans="2:19">
      <c r="B2961" s="6">
        <v>2009</v>
      </c>
      <c r="C2961" s="36"/>
      <c r="D2961" s="36"/>
      <c r="E2961" s="36"/>
      <c r="F2961" s="37">
        <v>645373.14</v>
      </c>
      <c r="G2961" s="37">
        <v>645373.14</v>
      </c>
      <c r="H2961" s="37">
        <v>645373.14</v>
      </c>
      <c r="I2961" s="37">
        <v>645373.14</v>
      </c>
      <c r="J2961" s="37">
        <v>645373.14</v>
      </c>
      <c r="K2961" s="37">
        <v>714994.14</v>
      </c>
      <c r="L2961" s="37">
        <v>714994.14</v>
      </c>
      <c r="M2961" s="37">
        <v>714994.14</v>
      </c>
      <c r="N2961" s="37">
        <v>714994.14</v>
      </c>
      <c r="O2961" s="37">
        <v>714994.14</v>
      </c>
      <c r="P2961" s="37">
        <v>714994.14</v>
      </c>
      <c r="Q2961" s="37">
        <v>714994.14</v>
      </c>
      <c r="R2961" s="37">
        <v>714994.14</v>
      </c>
      <c r="S2961" s="37">
        <v>714994.14</v>
      </c>
    </row>
    <row r="2962" spans="2:19">
      <c r="B2962" s="6">
        <v>2008</v>
      </c>
      <c r="C2962" s="36"/>
      <c r="D2962" s="36"/>
      <c r="E2962" s="37">
        <v>686427.21</v>
      </c>
      <c r="F2962" s="37">
        <v>686427.21</v>
      </c>
      <c r="G2962" s="37">
        <v>686427.21</v>
      </c>
      <c r="H2962" s="37">
        <v>686427.21</v>
      </c>
      <c r="I2962" s="37">
        <v>686427.21</v>
      </c>
      <c r="J2962" s="37">
        <v>684797.21</v>
      </c>
      <c r="K2962" s="37">
        <v>719161.21</v>
      </c>
      <c r="L2962" s="37">
        <v>719161.21</v>
      </c>
      <c r="M2962" s="37">
        <v>719161.21</v>
      </c>
      <c r="N2962" s="37">
        <v>719161.21</v>
      </c>
      <c r="O2962" s="37">
        <v>719161.21</v>
      </c>
      <c r="P2962" s="37">
        <v>719161.21</v>
      </c>
      <c r="Q2962" s="37">
        <v>719161.21</v>
      </c>
      <c r="R2962" s="37">
        <v>719161.21</v>
      </c>
      <c r="S2962" s="37">
        <v>719161.21</v>
      </c>
    </row>
    <row r="2963" spans="2:19">
      <c r="B2963" s="6">
        <v>2007</v>
      </c>
      <c r="C2963" s="36"/>
      <c r="D2963" s="37">
        <v>722617.81</v>
      </c>
      <c r="E2963" s="37">
        <v>722617.81</v>
      </c>
      <c r="F2963" s="37">
        <v>722617.81</v>
      </c>
      <c r="G2963" s="37">
        <v>722617.81</v>
      </c>
      <c r="H2963" s="37">
        <v>722617.81</v>
      </c>
      <c r="I2963" s="37">
        <v>722617.81</v>
      </c>
      <c r="J2963" s="37">
        <v>722617.81</v>
      </c>
      <c r="K2963" s="37">
        <v>759802.81</v>
      </c>
      <c r="L2963" s="37">
        <v>759802.81</v>
      </c>
      <c r="M2963" s="37">
        <v>759802.81</v>
      </c>
      <c r="N2963" s="37">
        <v>759802.81</v>
      </c>
      <c r="O2963" s="37">
        <v>759802.81</v>
      </c>
      <c r="P2963" s="37">
        <v>759802.81</v>
      </c>
      <c r="Q2963" s="37">
        <v>759802.81</v>
      </c>
      <c r="R2963" s="37">
        <v>759802.81</v>
      </c>
      <c r="S2963" s="37">
        <v>759802.81</v>
      </c>
    </row>
    <row r="2964" spans="2:19">
      <c r="B2964" s="6">
        <v>2006</v>
      </c>
      <c r="C2964" s="37">
        <v>1008529.52</v>
      </c>
      <c r="D2964" s="37">
        <v>1008529.52</v>
      </c>
      <c r="E2964" s="37">
        <v>1008529.52</v>
      </c>
      <c r="F2964" s="37">
        <v>1008529.52</v>
      </c>
      <c r="G2964" s="37">
        <v>1008529.52</v>
      </c>
      <c r="H2964" s="37">
        <v>1008529.52</v>
      </c>
      <c r="I2964" s="37">
        <v>1008529.52</v>
      </c>
      <c r="J2964" s="37">
        <v>1008529.52</v>
      </c>
      <c r="K2964" s="37">
        <v>1084349.52</v>
      </c>
      <c r="L2964" s="37">
        <v>1084349.52</v>
      </c>
      <c r="M2964" s="37">
        <v>1084349.52</v>
      </c>
      <c r="N2964" s="37">
        <v>1084349.52</v>
      </c>
      <c r="O2964" s="37">
        <v>1084349.52</v>
      </c>
      <c r="P2964" s="37">
        <v>1084349.52</v>
      </c>
      <c r="Q2964" s="37">
        <v>1084349.52</v>
      </c>
      <c r="R2964" s="37">
        <v>1084349.52</v>
      </c>
      <c r="S2964" s="37">
        <v>1084349.52</v>
      </c>
    </row>
    <row r="2965" spans="2:19">
      <c r="B2965" s="6">
        <v>2005</v>
      </c>
      <c r="C2965" s="37">
        <v>652049.76</v>
      </c>
      <c r="D2965" s="37">
        <v>652049.76</v>
      </c>
      <c r="E2965" s="37">
        <v>652049.76</v>
      </c>
      <c r="F2965" s="37">
        <v>652049.76</v>
      </c>
      <c r="G2965" s="37">
        <v>652049.76</v>
      </c>
      <c r="H2965" s="37">
        <v>652049.76</v>
      </c>
      <c r="I2965" s="37">
        <v>652049.76</v>
      </c>
      <c r="J2965" s="37">
        <v>652049.76</v>
      </c>
      <c r="K2965" s="37">
        <v>652049.76</v>
      </c>
      <c r="L2965" s="37">
        <v>652049.76</v>
      </c>
      <c r="M2965" s="37">
        <v>652049.76</v>
      </c>
      <c r="N2965" s="37">
        <v>652049.76</v>
      </c>
      <c r="O2965" s="37">
        <v>652049.76</v>
      </c>
      <c r="P2965" s="37">
        <v>652049.76</v>
      </c>
      <c r="Q2965" s="37">
        <v>652049.76</v>
      </c>
      <c r="R2965" s="37">
        <v>652049.76</v>
      </c>
      <c r="S2965" s="37">
        <v>652049.76</v>
      </c>
    </row>
    <row r="2966" spans="2:19">
      <c r="B2966" s="6">
        <v>2004</v>
      </c>
      <c r="C2966" s="37">
        <v>928765.6</v>
      </c>
      <c r="D2966" s="37">
        <v>928765.6</v>
      </c>
      <c r="E2966" s="37">
        <v>928765.6</v>
      </c>
      <c r="F2966" s="37">
        <v>928765.6</v>
      </c>
      <c r="G2966" s="37">
        <v>928765.6</v>
      </c>
      <c r="H2966" s="37">
        <v>928765.6</v>
      </c>
      <c r="I2966" s="37">
        <v>928765.6</v>
      </c>
      <c r="J2966" s="37">
        <v>927500.6</v>
      </c>
      <c r="K2966" s="37">
        <v>927500.6</v>
      </c>
      <c r="L2966" s="37">
        <v>927500.6</v>
      </c>
      <c r="M2966" s="37">
        <v>927500.6</v>
      </c>
      <c r="N2966" s="37">
        <v>927500.6</v>
      </c>
      <c r="O2966" s="37">
        <v>927500.6</v>
      </c>
      <c r="P2966" s="37">
        <v>927500.6</v>
      </c>
      <c r="Q2966" s="37">
        <v>927500.6</v>
      </c>
      <c r="R2966" s="37">
        <v>927500.6</v>
      </c>
      <c r="S2966" s="37">
        <v>927500.6</v>
      </c>
    </row>
    <row r="2967" spans="2:19">
      <c r="B2967" s="6">
        <v>2003</v>
      </c>
      <c r="C2967" s="37">
        <v>1053801.71</v>
      </c>
      <c r="D2967" s="37">
        <v>1053801.71</v>
      </c>
      <c r="E2967" s="37">
        <v>1053801.71</v>
      </c>
      <c r="F2967" s="37">
        <v>1053801.71</v>
      </c>
      <c r="G2967" s="37">
        <v>1053801.71</v>
      </c>
      <c r="H2967" s="37">
        <v>1053801.71</v>
      </c>
      <c r="I2967" s="37">
        <v>1053801.71</v>
      </c>
      <c r="J2967" s="37">
        <v>1053801.71</v>
      </c>
      <c r="K2967" s="37">
        <v>1053801.71</v>
      </c>
      <c r="L2967" s="37">
        <v>1053801.71</v>
      </c>
      <c r="M2967" s="37">
        <v>1053801.71</v>
      </c>
      <c r="N2967" s="37">
        <v>1053801.71</v>
      </c>
      <c r="O2967" s="37">
        <v>1053801.71</v>
      </c>
      <c r="P2967" s="37">
        <v>1053801.71</v>
      </c>
      <c r="Q2967" s="37">
        <v>1053801.71</v>
      </c>
      <c r="R2967" s="37">
        <v>1053801.71</v>
      </c>
      <c r="S2967" s="37">
        <v>1053801.71</v>
      </c>
    </row>
    <row r="2968" spans="2:19">
      <c r="B2968" s="6">
        <v>2002</v>
      </c>
      <c r="C2968" s="37">
        <v>745152.7</v>
      </c>
      <c r="D2968" s="37">
        <v>745152.7</v>
      </c>
      <c r="E2968" s="37">
        <v>745152.7</v>
      </c>
      <c r="F2968" s="37">
        <v>745152.7</v>
      </c>
      <c r="G2968" s="37">
        <v>745152.7</v>
      </c>
      <c r="H2968" s="37">
        <v>745152.7</v>
      </c>
      <c r="I2968" s="37">
        <v>745152.7</v>
      </c>
      <c r="J2968" s="37">
        <v>745152.7</v>
      </c>
      <c r="K2968" s="37">
        <v>745152.7</v>
      </c>
      <c r="L2968" s="37">
        <v>745152.7</v>
      </c>
      <c r="M2968" s="37">
        <v>745152.7</v>
      </c>
      <c r="N2968" s="37">
        <v>745152.7</v>
      </c>
      <c r="O2968" s="37">
        <v>745152.7</v>
      </c>
      <c r="P2968" s="37">
        <v>745152.7</v>
      </c>
      <c r="Q2968" s="37">
        <v>745152.7</v>
      </c>
      <c r="R2968" s="37">
        <v>745152.7</v>
      </c>
      <c r="S2968" s="37">
        <v>745152.7</v>
      </c>
    </row>
    <row r="2969" spans="2:19">
      <c r="B2969" s="6">
        <v>2001</v>
      </c>
      <c r="C2969" s="37">
        <v>864784.89</v>
      </c>
      <c r="D2969" s="37">
        <v>864784.89</v>
      </c>
      <c r="E2969" s="37">
        <v>864784.89</v>
      </c>
      <c r="F2969" s="37">
        <v>864784.89</v>
      </c>
      <c r="G2969" s="37">
        <v>864784.89</v>
      </c>
      <c r="H2969" s="37">
        <v>864784.89</v>
      </c>
      <c r="I2969" s="37">
        <v>864784.89</v>
      </c>
      <c r="J2969" s="37">
        <v>864784.89</v>
      </c>
      <c r="K2969" s="37">
        <v>864784.89</v>
      </c>
      <c r="L2969" s="37">
        <v>864784.89</v>
      </c>
      <c r="M2969" s="37">
        <v>864784.89</v>
      </c>
      <c r="N2969" s="37">
        <v>864784.89</v>
      </c>
      <c r="O2969" s="37">
        <v>864784.89</v>
      </c>
      <c r="P2969" s="37">
        <v>864784.89</v>
      </c>
      <c r="Q2969" s="37">
        <v>864784.89</v>
      </c>
      <c r="R2969" s="37">
        <v>864784.89</v>
      </c>
      <c r="S2969" s="37">
        <v>864784.89</v>
      </c>
    </row>
    <row r="2970" spans="2:19">
      <c r="B2970" s="6">
        <v>2000</v>
      </c>
      <c r="C2970" s="37">
        <v>849369.2</v>
      </c>
      <c r="D2970" s="37">
        <v>849369.2</v>
      </c>
      <c r="E2970" s="37">
        <v>849369.2</v>
      </c>
      <c r="F2970" s="37">
        <v>849369.2</v>
      </c>
      <c r="G2970" s="37">
        <v>849369.2</v>
      </c>
      <c r="H2970" s="37">
        <v>849369.2</v>
      </c>
      <c r="I2970" s="37">
        <v>849369.2</v>
      </c>
      <c r="J2970" s="37">
        <v>848642.2</v>
      </c>
      <c r="K2970" s="37">
        <v>848642.2</v>
      </c>
      <c r="L2970" s="37">
        <v>848642.2</v>
      </c>
      <c r="M2970" s="37">
        <v>848642.2</v>
      </c>
      <c r="N2970" s="37">
        <v>848642.2</v>
      </c>
      <c r="O2970" s="37">
        <v>848642.2</v>
      </c>
      <c r="P2970" s="37">
        <v>848642.2</v>
      </c>
      <c r="Q2970" s="37">
        <v>848642.2</v>
      </c>
      <c r="R2970" s="37">
        <v>848642.2</v>
      </c>
      <c r="S2970" s="37">
        <v>848642.2</v>
      </c>
    </row>
    <row r="2971" spans="2:19">
      <c r="B2971" s="6">
        <v>1999</v>
      </c>
      <c r="C2971" s="37">
        <v>1072215.8999999999</v>
      </c>
      <c r="D2971" s="37">
        <v>1072215.8999999999</v>
      </c>
      <c r="E2971" s="37">
        <v>1072215.8999999999</v>
      </c>
      <c r="F2971" s="37">
        <v>1072215.8999999999</v>
      </c>
      <c r="G2971" s="37">
        <v>1072215.8999999999</v>
      </c>
      <c r="H2971" s="37">
        <v>1072215.8999999999</v>
      </c>
      <c r="I2971" s="37">
        <v>1072215.8999999999</v>
      </c>
      <c r="J2971" s="37">
        <v>1068374.8999999999</v>
      </c>
      <c r="K2971" s="37">
        <v>1068374.8999999999</v>
      </c>
      <c r="L2971" s="37">
        <v>1068374.8999999999</v>
      </c>
      <c r="M2971" s="37">
        <v>1068374.8999999999</v>
      </c>
      <c r="N2971" s="37">
        <v>1068374.8999999999</v>
      </c>
      <c r="O2971" s="37">
        <v>1068374.8999999999</v>
      </c>
      <c r="P2971" s="37">
        <v>1068374.8999999999</v>
      </c>
      <c r="Q2971" s="37">
        <v>1068374.8999999999</v>
      </c>
      <c r="R2971" s="37">
        <v>1068374.8999999999</v>
      </c>
      <c r="S2971" s="37">
        <v>1068374.8999999999</v>
      </c>
    </row>
    <row r="2972" spans="2:19">
      <c r="B2972" s="6">
        <v>1998</v>
      </c>
      <c r="C2972" s="37">
        <v>1274469.1200000001</v>
      </c>
      <c r="D2972" s="37">
        <v>1274469.1200000001</v>
      </c>
      <c r="E2972" s="37">
        <v>1274469.1200000001</v>
      </c>
      <c r="F2972" s="37">
        <v>1274469.1200000001</v>
      </c>
      <c r="G2972" s="37">
        <v>1274469.1200000001</v>
      </c>
      <c r="H2972" s="37">
        <v>1274469.1200000001</v>
      </c>
      <c r="I2972" s="37">
        <v>1274469.1200000001</v>
      </c>
      <c r="J2972" s="37">
        <v>1274469.1200000001</v>
      </c>
      <c r="K2972" s="37">
        <v>1274469.1200000001</v>
      </c>
      <c r="L2972" s="37">
        <v>1274469.1200000001</v>
      </c>
      <c r="M2972" s="37">
        <v>1274469.1200000001</v>
      </c>
      <c r="N2972" s="37">
        <v>1274469.1200000001</v>
      </c>
      <c r="O2972" s="37">
        <v>1274469.1200000001</v>
      </c>
      <c r="P2972" s="37">
        <v>1274469.1200000001</v>
      </c>
      <c r="Q2972" s="37">
        <v>1274469.1200000001</v>
      </c>
      <c r="R2972" s="37">
        <v>1274469.1200000001</v>
      </c>
      <c r="S2972" s="37">
        <v>1274469.1200000001</v>
      </c>
    </row>
    <row r="2973" spans="2:19">
      <c r="B2973" s="6">
        <v>1997</v>
      </c>
      <c r="C2973" s="37">
        <v>1180303.46</v>
      </c>
      <c r="D2973" s="37">
        <v>1180303.46</v>
      </c>
      <c r="E2973" s="37">
        <v>1180303.46</v>
      </c>
      <c r="F2973" s="37">
        <v>1180303.46</v>
      </c>
      <c r="G2973" s="37">
        <v>1180303.46</v>
      </c>
      <c r="H2973" s="37">
        <v>1180303.46</v>
      </c>
      <c r="I2973" s="37">
        <v>1180303.46</v>
      </c>
      <c r="J2973" s="37">
        <v>1169839.46</v>
      </c>
      <c r="K2973" s="37">
        <v>1169839.46</v>
      </c>
      <c r="L2973" s="37">
        <v>1169839.46</v>
      </c>
      <c r="M2973" s="37">
        <v>1169839.46</v>
      </c>
      <c r="N2973" s="37">
        <v>1169839.46</v>
      </c>
      <c r="O2973" s="37">
        <v>1169839.46</v>
      </c>
      <c r="P2973" s="37">
        <v>1169839.46</v>
      </c>
      <c r="Q2973" s="37">
        <v>1169839.46</v>
      </c>
      <c r="R2973" s="37">
        <v>1169839.46</v>
      </c>
      <c r="S2973" s="37">
        <v>1169839.46</v>
      </c>
    </row>
    <row r="2974" spans="2:19">
      <c r="B2974" s="6">
        <v>1996</v>
      </c>
      <c r="C2974" s="37">
        <v>1189803.8899999999</v>
      </c>
      <c r="D2974" s="37">
        <v>1189803.8899999999</v>
      </c>
      <c r="E2974" s="37">
        <v>1189803.8899999999</v>
      </c>
      <c r="F2974" s="37">
        <v>1189803.8899999999</v>
      </c>
      <c r="G2974" s="37">
        <v>1189803.8899999999</v>
      </c>
      <c r="H2974" s="37">
        <v>1189803.8899999999</v>
      </c>
      <c r="I2974" s="37">
        <v>1189803.8899999999</v>
      </c>
      <c r="J2974" s="37">
        <v>1189803.8899999999</v>
      </c>
      <c r="K2974" s="37">
        <v>1189803.8899999999</v>
      </c>
      <c r="L2974" s="37">
        <v>1189803.8899999999</v>
      </c>
      <c r="M2974" s="37">
        <v>1189803.8899999999</v>
      </c>
      <c r="N2974" s="37">
        <v>1189803.8899999999</v>
      </c>
      <c r="O2974" s="37">
        <v>1189803.8899999999</v>
      </c>
      <c r="P2974" s="37">
        <v>1189803.8899999999</v>
      </c>
      <c r="Q2974" s="37">
        <v>1189803.8899999999</v>
      </c>
      <c r="R2974" s="37">
        <v>1189803.8899999999</v>
      </c>
      <c r="S2974" s="37">
        <v>1189803.8899999999</v>
      </c>
    </row>
    <row r="2975" spans="2:19">
      <c r="B2975" s="6">
        <v>1995</v>
      </c>
      <c r="C2975" s="37">
        <v>1385190.89</v>
      </c>
      <c r="D2975" s="37">
        <v>1385190.89</v>
      </c>
      <c r="E2975" s="37">
        <v>1385190.89</v>
      </c>
      <c r="F2975" s="37">
        <v>1385190.89</v>
      </c>
      <c r="G2975" s="37">
        <v>1385190.89</v>
      </c>
      <c r="H2975" s="37">
        <v>1385190.89</v>
      </c>
      <c r="I2975" s="37">
        <v>1385190.89</v>
      </c>
      <c r="J2975" s="37">
        <v>1384538.89</v>
      </c>
      <c r="K2975" s="37">
        <v>1384538.89</v>
      </c>
      <c r="L2975" s="37">
        <v>1384538.89</v>
      </c>
      <c r="M2975" s="37">
        <v>1384538.89</v>
      </c>
      <c r="N2975" s="37">
        <v>1384538.89</v>
      </c>
      <c r="O2975" s="37">
        <v>1384538.89</v>
      </c>
      <c r="P2975" s="37">
        <v>1384538.89</v>
      </c>
      <c r="Q2975" s="37">
        <v>1384538.89</v>
      </c>
      <c r="R2975" s="37">
        <v>1384538.89</v>
      </c>
      <c r="S2975" s="37">
        <v>1384538.89</v>
      </c>
    </row>
    <row r="2976" spans="2:19">
      <c r="B2976" s="6">
        <v>1994</v>
      </c>
      <c r="C2976" s="37">
        <v>1668963.5</v>
      </c>
      <c r="D2976" s="37">
        <v>1668963.5</v>
      </c>
      <c r="E2976" s="37">
        <v>1668963.5</v>
      </c>
      <c r="F2976" s="37">
        <v>1668963.5</v>
      </c>
      <c r="G2976" s="37">
        <v>1668963.5</v>
      </c>
      <c r="H2976" s="37">
        <v>1668963.5</v>
      </c>
      <c r="I2976" s="37">
        <v>1668963.5</v>
      </c>
      <c r="J2976" s="37">
        <v>1668109.5</v>
      </c>
      <c r="K2976" s="37">
        <v>1668109.5</v>
      </c>
      <c r="L2976" s="37">
        <v>1668109.5</v>
      </c>
      <c r="M2976" s="37">
        <v>1668109.5</v>
      </c>
      <c r="N2976" s="37">
        <v>1668109.5</v>
      </c>
      <c r="O2976" s="37">
        <v>1668109.5</v>
      </c>
      <c r="P2976" s="37">
        <v>1668109.5</v>
      </c>
      <c r="Q2976" s="37">
        <v>1668109.5</v>
      </c>
      <c r="R2976" s="37">
        <v>1668109.5</v>
      </c>
      <c r="S2976" s="37">
        <v>1668109.5</v>
      </c>
    </row>
    <row r="2977" spans="2:19">
      <c r="B2977" s="6">
        <v>1993</v>
      </c>
      <c r="C2977" s="37">
        <v>1405952.91</v>
      </c>
      <c r="D2977" s="37">
        <v>1405952.91</v>
      </c>
      <c r="E2977" s="37">
        <v>1405952.91</v>
      </c>
      <c r="F2977" s="37">
        <v>1405952.91</v>
      </c>
      <c r="G2977" s="37">
        <v>1405952.91</v>
      </c>
      <c r="H2977" s="37">
        <v>1405952.91</v>
      </c>
      <c r="I2977" s="37">
        <v>1405952.91</v>
      </c>
      <c r="J2977" s="37">
        <v>1405952.91</v>
      </c>
      <c r="K2977" s="37">
        <v>1405952.91</v>
      </c>
      <c r="L2977" s="37">
        <v>1405952.91</v>
      </c>
      <c r="M2977" s="37">
        <v>1405952.91</v>
      </c>
      <c r="N2977" s="37">
        <v>1405952.91</v>
      </c>
      <c r="O2977" s="37">
        <v>1405952.91</v>
      </c>
      <c r="P2977" s="37">
        <v>1405952.91</v>
      </c>
      <c r="Q2977" s="37">
        <v>1405952.91</v>
      </c>
      <c r="R2977" s="37">
        <v>1405952.91</v>
      </c>
      <c r="S2977" s="37">
        <v>1405952.91</v>
      </c>
    </row>
    <row r="2978" spans="2:19">
      <c r="B2978" s="6">
        <v>1992</v>
      </c>
      <c r="C2978" s="37">
        <v>1491292.76</v>
      </c>
      <c r="D2978" s="37">
        <v>1491292.76</v>
      </c>
      <c r="E2978" s="37">
        <v>1491292.76</v>
      </c>
      <c r="F2978" s="37">
        <v>1491292.76</v>
      </c>
      <c r="G2978" s="37">
        <v>1491292.76</v>
      </c>
      <c r="H2978" s="37">
        <v>1491292.76</v>
      </c>
      <c r="I2978" s="37">
        <v>1491292.76</v>
      </c>
      <c r="J2978" s="37">
        <v>1491292.76</v>
      </c>
      <c r="K2978" s="37">
        <v>1491292.76</v>
      </c>
      <c r="L2978" s="37">
        <v>1491292.76</v>
      </c>
      <c r="M2978" s="37">
        <v>1491292.76</v>
      </c>
      <c r="N2978" s="37">
        <v>1491292.76</v>
      </c>
      <c r="O2978" s="37">
        <v>1491292.76</v>
      </c>
      <c r="P2978" s="37">
        <v>1491292.76</v>
      </c>
      <c r="Q2978" s="37">
        <v>1491292.76</v>
      </c>
      <c r="R2978" s="37">
        <v>1491292.76</v>
      </c>
      <c r="S2978" s="37">
        <v>1491292.76</v>
      </c>
    </row>
    <row r="2979" spans="2:19">
      <c r="B2979" s="6">
        <v>1991</v>
      </c>
      <c r="C2979" s="37">
        <v>1569291.31</v>
      </c>
      <c r="D2979" s="37">
        <v>1569291.31</v>
      </c>
      <c r="E2979" s="37">
        <v>1569291.31</v>
      </c>
      <c r="F2979" s="37">
        <v>1569291.31</v>
      </c>
      <c r="G2979" s="37">
        <v>1569291.31</v>
      </c>
      <c r="H2979" s="37">
        <v>1569291.31</v>
      </c>
      <c r="I2979" s="37">
        <v>1569291.31</v>
      </c>
      <c r="J2979" s="37">
        <v>1569291.31</v>
      </c>
      <c r="K2979" s="37">
        <v>1569291.31</v>
      </c>
      <c r="L2979" s="37">
        <v>1569291.31</v>
      </c>
      <c r="M2979" s="37">
        <v>1569291.31</v>
      </c>
      <c r="N2979" s="37">
        <v>1569291.31</v>
      </c>
      <c r="O2979" s="37">
        <v>1569291.31</v>
      </c>
      <c r="P2979" s="37">
        <v>1569291.31</v>
      </c>
      <c r="Q2979" s="37">
        <v>1569291.31</v>
      </c>
      <c r="R2979" s="37">
        <v>1569291.31</v>
      </c>
      <c r="S2979" s="37">
        <v>1569291.31</v>
      </c>
    </row>
    <row r="2980" spans="2:19">
      <c r="B2980" s="6">
        <v>1990</v>
      </c>
      <c r="C2980" s="37">
        <v>1295486.29</v>
      </c>
      <c r="D2980" s="37">
        <v>1295486.29</v>
      </c>
      <c r="E2980" s="37">
        <v>1295486.29</v>
      </c>
      <c r="F2980" s="37">
        <v>1295486.29</v>
      </c>
      <c r="G2980" s="37">
        <v>1295486.29</v>
      </c>
      <c r="H2980" s="37">
        <v>1295486.29</v>
      </c>
      <c r="I2980" s="37">
        <v>1295486.29</v>
      </c>
      <c r="J2980" s="37">
        <v>1295486.29</v>
      </c>
      <c r="K2980" s="37">
        <v>1295486.29</v>
      </c>
      <c r="L2980" s="37">
        <v>1295486.29</v>
      </c>
      <c r="M2980" s="37">
        <v>1295486.29</v>
      </c>
      <c r="N2980" s="37">
        <v>1295486.29</v>
      </c>
      <c r="O2980" s="37">
        <v>1295486.29</v>
      </c>
      <c r="P2980" s="37">
        <v>1295486.29</v>
      </c>
      <c r="Q2980" s="37">
        <v>1295486.29</v>
      </c>
      <c r="R2980" s="37">
        <v>1295486.29</v>
      </c>
      <c r="S2980" s="37">
        <v>1295486.29</v>
      </c>
    </row>
    <row r="2981" spans="2:19">
      <c r="B2981" s="6">
        <v>1989</v>
      </c>
      <c r="C2981" s="37">
        <v>1433332.58</v>
      </c>
      <c r="D2981" s="37">
        <v>1433332.58</v>
      </c>
      <c r="E2981" s="37">
        <v>1433332.58</v>
      </c>
      <c r="F2981" s="37">
        <v>1433332.58</v>
      </c>
      <c r="G2981" s="37">
        <v>1433332.58</v>
      </c>
      <c r="H2981" s="37">
        <v>1433332.58</v>
      </c>
      <c r="I2981" s="37">
        <v>1433332.58</v>
      </c>
      <c r="J2981" s="37">
        <v>1432810.58</v>
      </c>
      <c r="K2981" s="37">
        <v>1432810.58</v>
      </c>
      <c r="L2981" s="37">
        <v>1432810.58</v>
      </c>
      <c r="M2981" s="37">
        <v>1432810.58</v>
      </c>
      <c r="N2981" s="37">
        <v>1432810.58</v>
      </c>
      <c r="O2981" s="37">
        <v>1432810.58</v>
      </c>
      <c r="P2981" s="37">
        <v>1432810.58</v>
      </c>
      <c r="Q2981" s="37">
        <v>1432810.58</v>
      </c>
      <c r="R2981" s="37">
        <v>1432810.58</v>
      </c>
      <c r="S2981" s="37">
        <v>1432810.58</v>
      </c>
    </row>
    <row r="2982" spans="2:19">
      <c r="B2982" s="6">
        <v>1988</v>
      </c>
      <c r="C2982" s="37">
        <v>1325709.78</v>
      </c>
      <c r="D2982" s="37">
        <v>1325709.78</v>
      </c>
      <c r="E2982" s="37">
        <v>1325709.78</v>
      </c>
      <c r="F2982" s="37">
        <v>1325709.78</v>
      </c>
      <c r="G2982" s="37">
        <v>1325709.78</v>
      </c>
      <c r="H2982" s="37">
        <v>1325709.78</v>
      </c>
      <c r="I2982" s="37">
        <v>1325709.78</v>
      </c>
      <c r="J2982" s="37">
        <v>1324882.78</v>
      </c>
      <c r="K2982" s="37">
        <v>1324882.78</v>
      </c>
      <c r="L2982" s="37">
        <v>1324882.78</v>
      </c>
      <c r="M2982" s="37">
        <v>1324882.78</v>
      </c>
      <c r="N2982" s="37">
        <v>1324882.78</v>
      </c>
      <c r="O2982" s="37">
        <v>1324882.78</v>
      </c>
      <c r="P2982" s="37">
        <v>1324882.78</v>
      </c>
      <c r="Q2982" s="37">
        <v>1324882.78</v>
      </c>
      <c r="R2982" s="37">
        <v>1324882.78</v>
      </c>
      <c r="S2982" s="37">
        <v>1324882.78</v>
      </c>
    </row>
    <row r="2983" spans="2:19">
      <c r="B2983" s="6">
        <v>1987</v>
      </c>
      <c r="C2983" s="37">
        <v>1399704.46</v>
      </c>
      <c r="D2983" s="37">
        <v>1399704.46</v>
      </c>
      <c r="E2983" s="37">
        <v>1399704.46</v>
      </c>
      <c r="F2983" s="37">
        <v>1399704.46</v>
      </c>
      <c r="G2983" s="37">
        <v>1399704.46</v>
      </c>
      <c r="H2983" s="37">
        <v>1399704.46</v>
      </c>
      <c r="I2983" s="37">
        <v>1399704.46</v>
      </c>
      <c r="J2983" s="37">
        <v>1399237.46</v>
      </c>
      <c r="K2983" s="37">
        <v>1399237.46</v>
      </c>
      <c r="L2983" s="37">
        <v>1399237.46</v>
      </c>
      <c r="M2983" s="37">
        <v>1399237.46</v>
      </c>
      <c r="N2983" s="37">
        <v>1399237.46</v>
      </c>
      <c r="O2983" s="37">
        <v>1399237.46</v>
      </c>
      <c r="P2983" s="37">
        <v>1399237.46</v>
      </c>
      <c r="Q2983" s="37">
        <v>1399237.46</v>
      </c>
      <c r="R2983" s="37">
        <v>1399237.46</v>
      </c>
      <c r="S2983" s="37">
        <v>1399237.46</v>
      </c>
    </row>
    <row r="2984" spans="2:19">
      <c r="B2984" s="6">
        <v>1986</v>
      </c>
      <c r="C2984" s="37">
        <v>1390080.92</v>
      </c>
      <c r="D2984" s="37">
        <v>1390080.92</v>
      </c>
      <c r="E2984" s="37">
        <v>1390080.92</v>
      </c>
      <c r="F2984" s="37">
        <v>1390080.92</v>
      </c>
      <c r="G2984" s="37">
        <v>1390080.92</v>
      </c>
      <c r="H2984" s="37">
        <v>1390080.92</v>
      </c>
      <c r="I2984" s="37">
        <v>1390080.92</v>
      </c>
      <c r="J2984" s="37">
        <v>1328340.92</v>
      </c>
      <c r="K2984" s="37">
        <v>1328340.92</v>
      </c>
      <c r="L2984" s="37">
        <v>1328340.92</v>
      </c>
      <c r="M2984" s="37">
        <v>1328340.92</v>
      </c>
      <c r="N2984" s="37">
        <v>1328340.92</v>
      </c>
      <c r="O2984" s="37">
        <v>1328340.92</v>
      </c>
      <c r="P2984" s="37">
        <v>1328340.92</v>
      </c>
      <c r="Q2984" s="37">
        <v>1328340.92</v>
      </c>
      <c r="R2984" s="37">
        <v>1328340.92</v>
      </c>
      <c r="S2984" s="37">
        <v>1328340.92</v>
      </c>
    </row>
    <row r="2985" spans="2:19">
      <c r="B2985" s="6">
        <v>1985</v>
      </c>
      <c r="C2985" s="37">
        <v>1104928.8500000001</v>
      </c>
      <c r="D2985" s="37">
        <v>1104928.8500000001</v>
      </c>
      <c r="E2985" s="37">
        <v>1104928.8500000001</v>
      </c>
      <c r="F2985" s="37">
        <v>1104928.8500000001</v>
      </c>
      <c r="G2985" s="37">
        <v>1104928.8500000001</v>
      </c>
      <c r="H2985" s="37">
        <v>1104928.8500000001</v>
      </c>
      <c r="I2985" s="37">
        <v>1104928.8500000001</v>
      </c>
      <c r="J2985" s="37">
        <v>1091943.8500000001</v>
      </c>
      <c r="K2985" s="37">
        <v>1091943.8500000001</v>
      </c>
      <c r="L2985" s="37">
        <v>1091943.8500000001</v>
      </c>
      <c r="M2985" s="37">
        <v>1091943.8500000001</v>
      </c>
      <c r="N2985" s="37">
        <v>1091943.8500000001</v>
      </c>
      <c r="O2985" s="37">
        <v>1091943.8500000001</v>
      </c>
      <c r="P2985" s="37">
        <v>1091943.8500000001</v>
      </c>
      <c r="Q2985" s="37">
        <v>1091943.8500000001</v>
      </c>
      <c r="R2985" s="37">
        <v>1091943.8500000001</v>
      </c>
      <c r="S2985" s="37">
        <v>1091943.8500000001</v>
      </c>
    </row>
    <row r="2986" spans="2:19">
      <c r="B2986" s="6">
        <v>1984</v>
      </c>
      <c r="C2986" s="37">
        <v>1238894</v>
      </c>
      <c r="D2986" s="37">
        <v>1238894</v>
      </c>
      <c r="E2986" s="37">
        <v>1238894</v>
      </c>
      <c r="F2986" s="37">
        <v>1238894</v>
      </c>
      <c r="G2986" s="37">
        <v>1238894</v>
      </c>
      <c r="H2986" s="37">
        <v>1238894</v>
      </c>
      <c r="I2986" s="37">
        <v>1238894</v>
      </c>
      <c r="J2986" s="37">
        <v>1229000</v>
      </c>
      <c r="K2986" s="37">
        <v>1229000</v>
      </c>
      <c r="L2986" s="37">
        <v>1229000</v>
      </c>
      <c r="M2986" s="37">
        <v>1229000</v>
      </c>
      <c r="N2986" s="37">
        <v>1229000</v>
      </c>
      <c r="O2986" s="37">
        <v>1229000</v>
      </c>
      <c r="P2986" s="37">
        <v>1229000</v>
      </c>
      <c r="Q2986" s="37">
        <v>1229000</v>
      </c>
      <c r="R2986" s="37">
        <v>1229000</v>
      </c>
      <c r="S2986" s="37">
        <v>1229000</v>
      </c>
    </row>
    <row r="2987" spans="2:19">
      <c r="B2987" s="6">
        <v>1983</v>
      </c>
      <c r="C2987" s="37">
        <v>777773.56</v>
      </c>
      <c r="D2987" s="37">
        <v>777773.56</v>
      </c>
      <c r="E2987" s="37">
        <v>777773.56</v>
      </c>
      <c r="F2987" s="37">
        <v>777773.56</v>
      </c>
      <c r="G2987" s="37">
        <v>777773.56</v>
      </c>
      <c r="H2987" s="37">
        <v>777773.56</v>
      </c>
      <c r="I2987" s="37">
        <v>777773.56</v>
      </c>
      <c r="J2987" s="37">
        <v>777773.56</v>
      </c>
      <c r="K2987" s="37">
        <v>777773.56</v>
      </c>
      <c r="L2987" s="37">
        <v>777773.56</v>
      </c>
      <c r="M2987" s="37">
        <v>777773.56</v>
      </c>
      <c r="N2987" s="37">
        <v>777773.56</v>
      </c>
      <c r="O2987" s="37">
        <v>777773.56</v>
      </c>
      <c r="P2987" s="37">
        <v>777773.56</v>
      </c>
      <c r="Q2987" s="37">
        <v>777773.56</v>
      </c>
      <c r="R2987" s="37">
        <v>777773.56</v>
      </c>
      <c r="S2987" s="37">
        <v>777773.56</v>
      </c>
    </row>
    <row r="2988" spans="2:19">
      <c r="B2988" s="6">
        <v>1982</v>
      </c>
      <c r="C2988" s="37">
        <v>687313.9</v>
      </c>
      <c r="D2988" s="37">
        <v>687313.9</v>
      </c>
      <c r="E2988" s="37">
        <v>687313.9</v>
      </c>
      <c r="F2988" s="37">
        <v>687313.9</v>
      </c>
      <c r="G2988" s="37">
        <v>687313.9</v>
      </c>
      <c r="H2988" s="37">
        <v>687313.9</v>
      </c>
      <c r="I2988" s="37">
        <v>687313.9</v>
      </c>
      <c r="J2988" s="37">
        <v>687313.9</v>
      </c>
      <c r="K2988" s="37">
        <v>687313.9</v>
      </c>
      <c r="L2988" s="37">
        <v>687313.9</v>
      </c>
      <c r="M2988" s="37">
        <v>687313.9</v>
      </c>
      <c r="N2988" s="37">
        <v>687313.9</v>
      </c>
      <c r="O2988" s="37">
        <v>687313.9</v>
      </c>
      <c r="P2988" s="37">
        <v>687313.9</v>
      </c>
      <c r="Q2988" s="37">
        <v>687313.9</v>
      </c>
      <c r="R2988" s="37">
        <v>687313.9</v>
      </c>
      <c r="S2988" s="37">
        <v>687313.9</v>
      </c>
    </row>
    <row r="2989" spans="2:19">
      <c r="B2989" s="6">
        <v>1981</v>
      </c>
      <c r="C2989" s="37">
        <v>795675.47</v>
      </c>
      <c r="D2989" s="37">
        <v>795675.47</v>
      </c>
      <c r="E2989" s="37">
        <v>795675.47</v>
      </c>
      <c r="F2989" s="37">
        <v>795675.47</v>
      </c>
      <c r="G2989" s="37">
        <v>795675.47</v>
      </c>
      <c r="H2989" s="37">
        <v>795675.47</v>
      </c>
      <c r="I2989" s="37">
        <v>795675.47</v>
      </c>
      <c r="J2989" s="37">
        <v>792652.47</v>
      </c>
      <c r="K2989" s="37">
        <v>792652.47</v>
      </c>
      <c r="L2989" s="37">
        <v>792652.47</v>
      </c>
      <c r="M2989" s="37">
        <v>792652.47</v>
      </c>
      <c r="N2989" s="37">
        <v>792652.47</v>
      </c>
      <c r="O2989" s="37">
        <v>792652.47</v>
      </c>
      <c r="P2989" s="37">
        <v>792652.47</v>
      </c>
      <c r="Q2989" s="37">
        <v>792652.47</v>
      </c>
      <c r="R2989" s="37">
        <v>792652.47</v>
      </c>
      <c r="S2989" s="37">
        <v>792652.47</v>
      </c>
    </row>
    <row r="2990" spans="2:19">
      <c r="B2990" s="6">
        <v>1980</v>
      </c>
      <c r="C2990" s="37">
        <v>1278828.43</v>
      </c>
      <c r="D2990" s="37">
        <v>1278828.43</v>
      </c>
      <c r="E2990" s="37">
        <v>1278828.43</v>
      </c>
      <c r="F2990" s="37">
        <v>1278828.43</v>
      </c>
      <c r="G2990" s="37">
        <v>1278828.43</v>
      </c>
      <c r="H2990" s="37">
        <v>1278828.43</v>
      </c>
      <c r="I2990" s="37">
        <v>1278828.43</v>
      </c>
      <c r="J2990" s="37">
        <v>1277731.43</v>
      </c>
      <c r="K2990" s="37">
        <v>1277731.43</v>
      </c>
      <c r="L2990" s="37">
        <v>1277731.43</v>
      </c>
      <c r="M2990" s="37">
        <v>1277731.43</v>
      </c>
      <c r="N2990" s="37">
        <v>1277731.43</v>
      </c>
      <c r="O2990" s="37">
        <v>1277731.43</v>
      </c>
      <c r="P2990" s="37">
        <v>1277731.43</v>
      </c>
      <c r="Q2990" s="37">
        <v>1277731.43</v>
      </c>
      <c r="R2990" s="37">
        <v>1277731.43</v>
      </c>
      <c r="S2990" s="37">
        <v>1277731.43</v>
      </c>
    </row>
    <row r="2991" spans="2:19">
      <c r="B2991" s="6">
        <v>1979</v>
      </c>
      <c r="C2991" s="37">
        <v>1089279.23</v>
      </c>
      <c r="D2991" s="37">
        <v>1089279.23</v>
      </c>
      <c r="E2991" s="37">
        <v>1089279.23</v>
      </c>
      <c r="F2991" s="37">
        <v>1089279.23</v>
      </c>
      <c r="G2991" s="37">
        <v>1089279.23</v>
      </c>
      <c r="H2991" s="37">
        <v>1089279.23</v>
      </c>
      <c r="I2991" s="37">
        <v>1089279.23</v>
      </c>
      <c r="J2991" s="37">
        <v>1077893.23</v>
      </c>
      <c r="K2991" s="37">
        <v>1077893.23</v>
      </c>
      <c r="L2991" s="37">
        <v>1077893.23</v>
      </c>
      <c r="M2991" s="37">
        <v>1077893.23</v>
      </c>
      <c r="N2991" s="37">
        <v>1077893.23</v>
      </c>
      <c r="O2991" s="37">
        <v>1077893.23</v>
      </c>
      <c r="P2991" s="37">
        <v>1077893.23</v>
      </c>
      <c r="Q2991" s="37">
        <v>1077893.23</v>
      </c>
      <c r="R2991" s="37">
        <v>1077893.23</v>
      </c>
      <c r="S2991" s="37">
        <v>1077893.23</v>
      </c>
    </row>
    <row r="2992" spans="2:19">
      <c r="B2992" s="6">
        <v>1978</v>
      </c>
      <c r="C2992" s="37">
        <v>892772.9</v>
      </c>
      <c r="D2992" s="37">
        <v>892772.9</v>
      </c>
      <c r="E2992" s="37">
        <v>892772.9</v>
      </c>
      <c r="F2992" s="37">
        <v>892772.9</v>
      </c>
      <c r="G2992" s="37">
        <v>892772.9</v>
      </c>
      <c r="H2992" s="37">
        <v>892772.9</v>
      </c>
      <c r="I2992" s="37">
        <v>892772.9</v>
      </c>
      <c r="J2992" s="37">
        <v>892772.9</v>
      </c>
      <c r="K2992" s="37">
        <v>892772.9</v>
      </c>
      <c r="L2992" s="37">
        <v>892772.9</v>
      </c>
      <c r="M2992" s="37">
        <v>892772.9</v>
      </c>
      <c r="N2992" s="37">
        <v>892772.9</v>
      </c>
      <c r="O2992" s="37">
        <v>892772.9</v>
      </c>
      <c r="P2992" s="37">
        <v>892772.9</v>
      </c>
      <c r="Q2992" s="37">
        <v>892772.9</v>
      </c>
      <c r="R2992" s="37">
        <v>892772.9</v>
      </c>
      <c r="S2992" s="37">
        <v>892772.9</v>
      </c>
    </row>
    <row r="2993" spans="2:19">
      <c r="B2993" s="6">
        <v>1977</v>
      </c>
      <c r="C2993" s="37">
        <v>801466.94</v>
      </c>
      <c r="D2993" s="37">
        <v>801466.94</v>
      </c>
      <c r="E2993" s="37">
        <v>801466.94</v>
      </c>
      <c r="F2993" s="37">
        <v>801466.94</v>
      </c>
      <c r="G2993" s="37">
        <v>801466.94</v>
      </c>
      <c r="H2993" s="37">
        <v>801466.94</v>
      </c>
      <c r="I2993" s="37">
        <v>801466.94</v>
      </c>
      <c r="J2993" s="37">
        <v>801248.94</v>
      </c>
      <c r="K2993" s="37">
        <v>801248.94</v>
      </c>
      <c r="L2993" s="37">
        <v>801248.94</v>
      </c>
      <c r="M2993" s="37">
        <v>801248.94</v>
      </c>
      <c r="N2993" s="37">
        <v>801248.94</v>
      </c>
      <c r="O2993" s="37">
        <v>801248.94</v>
      </c>
      <c r="P2993" s="37">
        <v>801248.94</v>
      </c>
      <c r="Q2993" s="37">
        <v>801248.94</v>
      </c>
      <c r="R2993" s="37">
        <v>801248.94</v>
      </c>
      <c r="S2993" s="37">
        <v>801248.94</v>
      </c>
    </row>
    <row r="2994" spans="2:19">
      <c r="B2994" s="6">
        <v>1976</v>
      </c>
      <c r="C2994" s="37">
        <v>716611.38</v>
      </c>
      <c r="D2994" s="37">
        <v>716611.38</v>
      </c>
      <c r="E2994" s="37">
        <v>716611.38</v>
      </c>
      <c r="F2994" s="37">
        <v>716611.38</v>
      </c>
      <c r="G2994" s="37">
        <v>716611.38</v>
      </c>
      <c r="H2994" s="37">
        <v>716611.38</v>
      </c>
      <c r="I2994" s="37">
        <v>716611.38</v>
      </c>
      <c r="J2994" s="37">
        <v>714509.38</v>
      </c>
      <c r="K2994" s="37">
        <v>714509.38</v>
      </c>
      <c r="L2994" s="37">
        <v>714509.38</v>
      </c>
      <c r="M2994" s="37">
        <v>714509.38</v>
      </c>
      <c r="N2994" s="37">
        <v>714509.38</v>
      </c>
      <c r="O2994" s="37">
        <v>714509.38</v>
      </c>
      <c r="P2994" s="37">
        <v>714509.38</v>
      </c>
      <c r="Q2994" s="37">
        <v>714509.38</v>
      </c>
      <c r="R2994" s="37">
        <v>714509.38</v>
      </c>
      <c r="S2994" s="37">
        <v>714509.38</v>
      </c>
    </row>
    <row r="2995" spans="2:19">
      <c r="B2995" s="6">
        <v>1975</v>
      </c>
      <c r="C2995" s="37">
        <v>574861.82999999996</v>
      </c>
      <c r="D2995" s="37">
        <v>574861.82999999996</v>
      </c>
      <c r="E2995" s="37">
        <v>574861.82999999996</v>
      </c>
      <c r="F2995" s="37">
        <v>574861.82999999996</v>
      </c>
      <c r="G2995" s="37">
        <v>574861.82999999996</v>
      </c>
      <c r="H2995" s="37">
        <v>574861.82999999996</v>
      </c>
      <c r="I2995" s="37">
        <v>574861.82999999996</v>
      </c>
      <c r="J2995" s="37">
        <v>574861.82999999996</v>
      </c>
      <c r="K2995" s="37">
        <v>574861.82999999996</v>
      </c>
      <c r="L2995" s="37">
        <v>574861.82999999996</v>
      </c>
      <c r="M2995" s="37">
        <v>574861.82999999996</v>
      </c>
      <c r="N2995" s="37">
        <v>574861.82999999996</v>
      </c>
      <c r="O2995" s="37">
        <v>574861.82999999996</v>
      </c>
      <c r="P2995" s="37">
        <v>574861.82999999996</v>
      </c>
      <c r="Q2995" s="37">
        <v>574861.82999999996</v>
      </c>
      <c r="R2995" s="37">
        <v>574861.82999999996</v>
      </c>
      <c r="S2995" s="37">
        <v>574861.82999999996</v>
      </c>
    </row>
    <row r="2996" spans="2:19">
      <c r="B2996" s="6">
        <v>1974</v>
      </c>
      <c r="C2996" s="37">
        <v>650941.03</v>
      </c>
      <c r="D2996" s="37">
        <v>650941.03</v>
      </c>
      <c r="E2996" s="37">
        <v>650941.03</v>
      </c>
      <c r="F2996" s="37">
        <v>650941.03</v>
      </c>
      <c r="G2996" s="37">
        <v>650941.03</v>
      </c>
      <c r="H2996" s="37">
        <v>650941.03</v>
      </c>
      <c r="I2996" s="37">
        <v>650941.03</v>
      </c>
      <c r="J2996" s="37">
        <v>649880.03</v>
      </c>
      <c r="K2996" s="37">
        <v>649880.03</v>
      </c>
      <c r="L2996" s="37">
        <v>649880.03</v>
      </c>
      <c r="M2996" s="37">
        <v>649880.03</v>
      </c>
      <c r="N2996" s="37">
        <v>649880.03</v>
      </c>
      <c r="O2996" s="37">
        <v>649880.03</v>
      </c>
      <c r="P2996" s="37">
        <v>649880.03</v>
      </c>
      <c r="Q2996" s="37">
        <v>649880.03</v>
      </c>
      <c r="R2996" s="37">
        <v>649880.03</v>
      </c>
      <c r="S2996" s="37">
        <v>649880.03</v>
      </c>
    </row>
    <row r="2997" spans="2:19">
      <c r="B2997" s="6">
        <v>1973</v>
      </c>
      <c r="C2997" s="37">
        <v>496891.29</v>
      </c>
      <c r="D2997" s="37">
        <v>496891.29</v>
      </c>
      <c r="E2997" s="37">
        <v>496891.29</v>
      </c>
      <c r="F2997" s="37">
        <v>496891.29</v>
      </c>
      <c r="G2997" s="37">
        <v>496891.29</v>
      </c>
      <c r="H2997" s="37">
        <v>496891.29</v>
      </c>
      <c r="I2997" s="37">
        <v>496891.29</v>
      </c>
      <c r="J2997" s="37">
        <v>496891.29</v>
      </c>
      <c r="K2997" s="37">
        <v>496891.29</v>
      </c>
      <c r="L2997" s="37">
        <v>496891.29</v>
      </c>
      <c r="M2997" s="37">
        <v>496891.29</v>
      </c>
      <c r="N2997" s="37">
        <v>496891.29</v>
      </c>
      <c r="O2997" s="37">
        <v>496891.29</v>
      </c>
      <c r="P2997" s="37">
        <v>496891.29</v>
      </c>
      <c r="Q2997" s="37">
        <v>496891.29</v>
      </c>
      <c r="R2997" s="37">
        <v>496891.29</v>
      </c>
      <c r="S2997" s="37">
        <v>496891.29</v>
      </c>
    </row>
    <row r="2998" spans="2:19">
      <c r="B2998" s="6">
        <v>1972</v>
      </c>
      <c r="C2998" s="37">
        <v>479440.37</v>
      </c>
      <c r="D2998" s="37">
        <v>479440.37</v>
      </c>
      <c r="E2998" s="37">
        <v>479440.37</v>
      </c>
      <c r="F2998" s="37">
        <v>479440.37</v>
      </c>
      <c r="G2998" s="37">
        <v>479440.37</v>
      </c>
      <c r="H2998" s="37">
        <v>479440.37</v>
      </c>
      <c r="I2998" s="37">
        <v>479440.37</v>
      </c>
      <c r="J2998" s="37">
        <v>478094.37</v>
      </c>
      <c r="K2998" s="37">
        <v>478094.37</v>
      </c>
      <c r="L2998" s="37">
        <v>478094.37</v>
      </c>
      <c r="M2998" s="37">
        <v>478094.37</v>
      </c>
      <c r="N2998" s="37">
        <v>478094.37</v>
      </c>
      <c r="O2998" s="37">
        <v>478094.37</v>
      </c>
      <c r="P2998" s="37">
        <v>478094.37</v>
      </c>
      <c r="Q2998" s="37">
        <v>478094.37</v>
      </c>
      <c r="R2998" s="37">
        <v>478094.37</v>
      </c>
      <c r="S2998" s="37">
        <v>478094.37</v>
      </c>
    </row>
    <row r="2999" spans="2:19">
      <c r="B2999" s="6">
        <v>1971</v>
      </c>
      <c r="C2999" s="37">
        <v>463192.09</v>
      </c>
      <c r="D2999" s="37">
        <v>463192.09</v>
      </c>
      <c r="E2999" s="37">
        <v>463192.09</v>
      </c>
      <c r="F2999" s="37">
        <v>463192.09</v>
      </c>
      <c r="G2999" s="37">
        <v>463192.09</v>
      </c>
      <c r="H2999" s="37">
        <v>463192.09</v>
      </c>
      <c r="I2999" s="37">
        <v>463192.09</v>
      </c>
      <c r="J2999" s="37">
        <v>462891.09</v>
      </c>
      <c r="K2999" s="37">
        <v>462891.09</v>
      </c>
      <c r="L2999" s="37">
        <v>462891.09</v>
      </c>
      <c r="M2999" s="37">
        <v>462891.09</v>
      </c>
      <c r="N2999" s="37">
        <v>462891.09</v>
      </c>
      <c r="O2999" s="37">
        <v>462891.09</v>
      </c>
      <c r="P2999" s="37">
        <v>462891.09</v>
      </c>
      <c r="Q2999" s="37">
        <v>462891.09</v>
      </c>
      <c r="R2999" s="37">
        <v>462891.09</v>
      </c>
      <c r="S2999" s="37">
        <v>462891.09</v>
      </c>
    </row>
    <row r="3000" spans="2:19">
      <c r="B3000" s="6">
        <v>1970</v>
      </c>
      <c r="C3000" s="37">
        <v>439980.98</v>
      </c>
      <c r="D3000" s="37">
        <v>439980.98</v>
      </c>
      <c r="E3000" s="37">
        <v>439980.98</v>
      </c>
      <c r="F3000" s="37">
        <v>439980.98</v>
      </c>
      <c r="G3000" s="37">
        <v>439980.98</v>
      </c>
      <c r="H3000" s="37">
        <v>439980.98</v>
      </c>
      <c r="I3000" s="37">
        <v>439980.98</v>
      </c>
      <c r="J3000" s="37">
        <v>439472.98</v>
      </c>
      <c r="K3000" s="37">
        <v>439472.98</v>
      </c>
      <c r="L3000" s="37">
        <v>439472.98</v>
      </c>
      <c r="M3000" s="37">
        <v>439472.98</v>
      </c>
      <c r="N3000" s="37">
        <v>439472.98</v>
      </c>
      <c r="O3000" s="37">
        <v>439472.98</v>
      </c>
      <c r="P3000" s="37">
        <v>439472.98</v>
      </c>
      <c r="Q3000" s="37">
        <v>439472.98</v>
      </c>
      <c r="R3000" s="37">
        <v>439472.98</v>
      </c>
      <c r="S3000" s="37">
        <v>439472.98</v>
      </c>
    </row>
    <row r="3001" spans="2:19">
      <c r="B3001" s="6">
        <v>1969</v>
      </c>
      <c r="C3001" s="37">
        <v>329209.08</v>
      </c>
      <c r="D3001" s="37">
        <v>329209.08</v>
      </c>
      <c r="E3001" s="37">
        <v>329209.08</v>
      </c>
      <c r="F3001" s="37">
        <v>329209.08</v>
      </c>
      <c r="G3001" s="37">
        <v>329209.08</v>
      </c>
      <c r="H3001" s="37">
        <v>329209.08</v>
      </c>
      <c r="I3001" s="37">
        <v>329209.08</v>
      </c>
      <c r="J3001" s="37">
        <v>328834.08</v>
      </c>
      <c r="K3001" s="37">
        <v>328834.08</v>
      </c>
      <c r="L3001" s="37">
        <v>328834.08</v>
      </c>
      <c r="M3001" s="37">
        <v>328834.08</v>
      </c>
      <c r="N3001" s="37">
        <v>328834.08</v>
      </c>
      <c r="O3001" s="37">
        <v>328834.08</v>
      </c>
      <c r="P3001" s="37">
        <v>328834.08</v>
      </c>
      <c r="Q3001" s="37">
        <v>328834.08</v>
      </c>
      <c r="R3001" s="37">
        <v>328834.08</v>
      </c>
      <c r="S3001" s="37">
        <v>328834.08</v>
      </c>
    </row>
    <row r="3002" spans="2:19">
      <c r="B3002" s="6">
        <v>1968</v>
      </c>
      <c r="C3002" s="37">
        <v>258618.57</v>
      </c>
      <c r="D3002" s="37">
        <v>258618.57</v>
      </c>
      <c r="E3002" s="37">
        <v>258618.57</v>
      </c>
      <c r="F3002" s="37">
        <v>258618.57</v>
      </c>
      <c r="G3002" s="37">
        <v>258618.57</v>
      </c>
      <c r="H3002" s="37">
        <v>258618.57</v>
      </c>
      <c r="I3002" s="37">
        <v>258618.57</v>
      </c>
      <c r="J3002" s="37">
        <v>258618.57</v>
      </c>
      <c r="K3002" s="37">
        <v>258618.57</v>
      </c>
      <c r="L3002" s="37">
        <v>258618.57</v>
      </c>
      <c r="M3002" s="37">
        <v>258618.57</v>
      </c>
      <c r="N3002" s="37">
        <v>258618.57</v>
      </c>
      <c r="O3002" s="37">
        <v>258618.57</v>
      </c>
      <c r="P3002" s="37">
        <v>258618.57</v>
      </c>
      <c r="Q3002" s="37">
        <v>258618.57</v>
      </c>
      <c r="R3002" s="37">
        <v>258618.57</v>
      </c>
      <c r="S3002" s="37">
        <v>258618.57</v>
      </c>
    </row>
    <row r="3003" spans="2:19">
      <c r="B3003" s="6">
        <v>1967</v>
      </c>
      <c r="C3003" s="37">
        <v>251147.09</v>
      </c>
      <c r="D3003" s="37">
        <v>251147.09</v>
      </c>
      <c r="E3003" s="37">
        <v>251147.09</v>
      </c>
      <c r="F3003" s="37">
        <v>251147.09</v>
      </c>
      <c r="G3003" s="37">
        <v>251147.09</v>
      </c>
      <c r="H3003" s="37">
        <v>251147.09</v>
      </c>
      <c r="I3003" s="37">
        <v>251147.09</v>
      </c>
      <c r="J3003" s="37">
        <v>250854.09</v>
      </c>
      <c r="K3003" s="37">
        <v>250854.09</v>
      </c>
      <c r="L3003" s="37">
        <v>250854.09</v>
      </c>
      <c r="M3003" s="37">
        <v>250854.09</v>
      </c>
      <c r="N3003" s="37">
        <v>250854.09</v>
      </c>
      <c r="O3003" s="37">
        <v>250854.09</v>
      </c>
      <c r="P3003" s="37">
        <v>250854.09</v>
      </c>
      <c r="Q3003" s="37">
        <v>250854.09</v>
      </c>
      <c r="R3003" s="37">
        <v>250854.09</v>
      </c>
      <c r="S3003" s="37">
        <v>250854.09</v>
      </c>
    </row>
    <row r="3004" spans="2:19">
      <c r="B3004" s="6">
        <v>1966</v>
      </c>
      <c r="C3004" s="37">
        <v>205761.24</v>
      </c>
      <c r="D3004" s="37">
        <v>205761.24</v>
      </c>
      <c r="E3004" s="37">
        <v>205761.24</v>
      </c>
      <c r="F3004" s="37">
        <v>205761.24</v>
      </c>
      <c r="G3004" s="37">
        <v>205761.24</v>
      </c>
      <c r="H3004" s="37">
        <v>205761.24</v>
      </c>
      <c r="I3004" s="37">
        <v>205761.24</v>
      </c>
      <c r="J3004" s="37">
        <v>205473.24</v>
      </c>
      <c r="K3004" s="37">
        <v>205473.24</v>
      </c>
      <c r="L3004" s="37">
        <v>205473.24</v>
      </c>
      <c r="M3004" s="37">
        <v>205473.24</v>
      </c>
      <c r="N3004" s="37">
        <v>205473.24</v>
      </c>
      <c r="O3004" s="37">
        <v>205473.24</v>
      </c>
      <c r="P3004" s="37">
        <v>205473.24</v>
      </c>
      <c r="Q3004" s="37">
        <v>205473.24</v>
      </c>
      <c r="R3004" s="37">
        <v>205473.24</v>
      </c>
      <c r="S3004" s="37">
        <v>205473.24</v>
      </c>
    </row>
    <row r="3005" spans="2:19">
      <c r="B3005" s="6">
        <v>1965</v>
      </c>
      <c r="C3005" s="37">
        <v>167195.57</v>
      </c>
      <c r="D3005" s="37">
        <v>167195.57</v>
      </c>
      <c r="E3005" s="37">
        <v>167195.57</v>
      </c>
      <c r="F3005" s="37">
        <v>167195.57</v>
      </c>
      <c r="G3005" s="37">
        <v>167195.57</v>
      </c>
      <c r="H3005" s="37">
        <v>167195.57</v>
      </c>
      <c r="I3005" s="37">
        <v>167195.57</v>
      </c>
      <c r="J3005" s="37">
        <v>167067.57</v>
      </c>
      <c r="K3005" s="37">
        <v>167067.57</v>
      </c>
      <c r="L3005" s="37">
        <v>167067.57</v>
      </c>
      <c r="M3005" s="37">
        <v>167067.57</v>
      </c>
      <c r="N3005" s="37">
        <v>167067.57</v>
      </c>
      <c r="O3005" s="37">
        <v>167067.57</v>
      </c>
      <c r="P3005" s="37">
        <v>167067.57</v>
      </c>
      <c r="Q3005" s="37">
        <v>167067.57</v>
      </c>
      <c r="R3005" s="37">
        <v>167067.57</v>
      </c>
      <c r="S3005" s="37">
        <v>167067.57</v>
      </c>
    </row>
    <row r="3006" spans="2:19">
      <c r="B3006" s="6">
        <v>1964</v>
      </c>
      <c r="C3006" s="37">
        <v>186553.53</v>
      </c>
      <c r="D3006" s="37">
        <v>186553.53</v>
      </c>
      <c r="E3006" s="37">
        <v>186553.53</v>
      </c>
      <c r="F3006" s="37">
        <v>186553.53</v>
      </c>
      <c r="G3006" s="37">
        <v>186553.53</v>
      </c>
      <c r="H3006" s="37">
        <v>186553.53</v>
      </c>
      <c r="I3006" s="37">
        <v>186553.53</v>
      </c>
      <c r="J3006" s="37">
        <v>186553.53</v>
      </c>
      <c r="K3006" s="37">
        <v>186553.53</v>
      </c>
      <c r="L3006" s="37">
        <v>186553.53</v>
      </c>
      <c r="M3006" s="37">
        <v>186553.53</v>
      </c>
      <c r="N3006" s="37">
        <v>186553.53</v>
      </c>
      <c r="O3006" s="37">
        <v>186553.53</v>
      </c>
      <c r="P3006" s="37">
        <v>186553.53</v>
      </c>
      <c r="Q3006" s="37">
        <v>186553.53</v>
      </c>
      <c r="R3006" s="37">
        <v>186553.53</v>
      </c>
      <c r="S3006" s="37">
        <v>186553.53</v>
      </c>
    </row>
    <row r="3007" spans="2:19">
      <c r="B3007" s="6">
        <v>1963</v>
      </c>
      <c r="C3007" s="37">
        <v>68492.67</v>
      </c>
      <c r="D3007" s="37">
        <v>68492.67</v>
      </c>
      <c r="E3007" s="37">
        <v>68492.67</v>
      </c>
      <c r="F3007" s="37">
        <v>68492.67</v>
      </c>
      <c r="G3007" s="37">
        <v>68492.67</v>
      </c>
      <c r="H3007" s="37">
        <v>68492.67</v>
      </c>
      <c r="I3007" s="37">
        <v>68492.67</v>
      </c>
      <c r="J3007" s="37">
        <v>68484.67</v>
      </c>
      <c r="K3007" s="37">
        <v>68484.67</v>
      </c>
      <c r="L3007" s="37">
        <v>68484.67</v>
      </c>
      <c r="M3007" s="37">
        <v>68484.67</v>
      </c>
      <c r="N3007" s="37">
        <v>68484.67</v>
      </c>
      <c r="O3007" s="37">
        <v>68484.67</v>
      </c>
      <c r="P3007" s="37">
        <v>68484.67</v>
      </c>
      <c r="Q3007" s="37">
        <v>68484.67</v>
      </c>
      <c r="R3007" s="37">
        <v>68484.67</v>
      </c>
      <c r="S3007" s="37">
        <v>68484.67</v>
      </c>
    </row>
    <row r="3008" spans="2:19">
      <c r="B3008" s="6">
        <v>1962</v>
      </c>
      <c r="C3008" s="37">
        <v>437430.63</v>
      </c>
      <c r="D3008" s="37">
        <v>437430.63</v>
      </c>
      <c r="E3008" s="37">
        <v>437430.63</v>
      </c>
      <c r="F3008" s="37">
        <v>437430.63</v>
      </c>
      <c r="G3008" s="37">
        <v>437430.63</v>
      </c>
      <c r="H3008" s="37">
        <v>437430.63</v>
      </c>
      <c r="I3008" s="37">
        <v>437430.63</v>
      </c>
      <c r="J3008" s="37">
        <v>437172.63</v>
      </c>
      <c r="K3008" s="37">
        <v>437172.63</v>
      </c>
      <c r="L3008" s="37">
        <v>437172.63</v>
      </c>
      <c r="M3008" s="37">
        <v>437172.63</v>
      </c>
      <c r="N3008" s="37">
        <v>437172.63</v>
      </c>
      <c r="O3008" s="37">
        <v>437172.63</v>
      </c>
      <c r="P3008" s="37">
        <v>437172.63</v>
      </c>
      <c r="Q3008" s="37">
        <v>437172.63</v>
      </c>
      <c r="R3008" s="37">
        <v>437172.63</v>
      </c>
      <c r="S3008" s="37">
        <v>437172.63</v>
      </c>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39577511.780000009</v>
      </c>
      <c r="D3041" s="11">
        <f>SUM(D2963:D3040)</f>
        <v>40300129.590000011</v>
      </c>
      <c r="E3041" s="11">
        <f>SUM(E2962:E3040)</f>
        <v>40986556.800000004</v>
      </c>
      <c r="F3041" s="11">
        <f>SUM(F2961:F3040)</f>
        <v>41631929.940000005</v>
      </c>
      <c r="G3041" s="11">
        <f>SUM(G2960:G3040)</f>
        <v>42447960.530000009</v>
      </c>
      <c r="H3041" s="11">
        <f t="shared" ref="H3041:M3041" si="31">SUM(H2954:H3040)</f>
        <v>43342822.13000001</v>
      </c>
      <c r="I3041" s="11">
        <f t="shared" si="31"/>
        <v>43979481.13000001</v>
      </c>
      <c r="J3041" s="11">
        <f t="shared" si="31"/>
        <v>44887790.130000003</v>
      </c>
      <c r="K3041" s="11">
        <f t="shared" si="31"/>
        <v>45940098.540000007</v>
      </c>
      <c r="L3041" s="11">
        <f t="shared" si="31"/>
        <v>46787845.540000007</v>
      </c>
      <c r="M3041" s="11">
        <f t="shared" si="31"/>
        <v>47790171.540000007</v>
      </c>
      <c r="N3041" s="11">
        <f>SUM(N2949:N3040)</f>
        <v>48938960.540000007</v>
      </c>
      <c r="O3041" s="11">
        <f>SUM(O2949:O3040)</f>
        <v>50186732.540000007</v>
      </c>
      <c r="P3041" s="11">
        <f>SUM(P2949:P3040)</f>
        <v>51597950.540000007</v>
      </c>
      <c r="Q3041" s="11">
        <f>SUM(Q2949:Q3040)</f>
        <v>53249673.540000007</v>
      </c>
      <c r="R3041" s="11">
        <f>SUM(R2948:R3040)</f>
        <v>54689495.790000007</v>
      </c>
      <c r="S3041" s="11">
        <f>SUM(S2948:S3040)</f>
        <v>56678423.930000007</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v>12990</v>
      </c>
      <c r="J3053" s="37">
        <v>12990</v>
      </c>
      <c r="K3053" s="37">
        <v>12990</v>
      </c>
      <c r="L3053" s="37">
        <v>12990</v>
      </c>
      <c r="M3053" s="37">
        <v>12990</v>
      </c>
      <c r="N3053" s="37">
        <v>12990</v>
      </c>
      <c r="O3053" s="37">
        <v>12990</v>
      </c>
      <c r="P3053" s="37">
        <v>12990</v>
      </c>
      <c r="Q3053" s="37">
        <v>12990</v>
      </c>
      <c r="R3053" s="37">
        <v>12990</v>
      </c>
      <c r="S3053" s="37">
        <v>12990</v>
      </c>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v>502.09</v>
      </c>
      <c r="D3071" s="37">
        <v>502.09</v>
      </c>
      <c r="E3071" s="37">
        <v>502.09</v>
      </c>
      <c r="F3071" s="37">
        <v>502.09</v>
      </c>
      <c r="G3071" s="37">
        <v>502.09</v>
      </c>
      <c r="H3071" s="37">
        <v>502.09</v>
      </c>
      <c r="I3071" s="37">
        <v>502.09</v>
      </c>
      <c r="J3071" s="37">
        <v>502.09</v>
      </c>
      <c r="K3071" s="37">
        <v>502.09</v>
      </c>
      <c r="L3071" s="37">
        <v>502.09</v>
      </c>
      <c r="M3071" s="37">
        <v>502.09</v>
      </c>
      <c r="N3071" s="37">
        <v>502.09</v>
      </c>
      <c r="O3071" s="37">
        <v>502.09</v>
      </c>
      <c r="P3071" s="37">
        <v>502.09</v>
      </c>
      <c r="Q3071" s="37">
        <v>502.09</v>
      </c>
      <c r="R3071" s="37">
        <v>502.09</v>
      </c>
      <c r="S3071" s="37">
        <v>502.09</v>
      </c>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v>46.53</v>
      </c>
      <c r="D3073" s="37">
        <v>46.53</v>
      </c>
      <c r="E3073" s="37">
        <v>46.53</v>
      </c>
      <c r="F3073" s="37">
        <v>46.53</v>
      </c>
      <c r="G3073" s="37">
        <v>46.53</v>
      </c>
      <c r="H3073" s="37">
        <v>46.53</v>
      </c>
      <c r="I3073" s="37">
        <v>46.53</v>
      </c>
      <c r="J3073" s="37">
        <v>46.53</v>
      </c>
      <c r="K3073" s="37">
        <v>46.53</v>
      </c>
      <c r="L3073" s="37">
        <v>46.53</v>
      </c>
      <c r="M3073" s="37">
        <v>46.53</v>
      </c>
      <c r="N3073" s="37">
        <v>46.53</v>
      </c>
      <c r="O3073" s="37">
        <v>46.53</v>
      </c>
      <c r="P3073" s="37">
        <v>46.53</v>
      </c>
      <c r="Q3073" s="37">
        <v>46.53</v>
      </c>
      <c r="R3073" s="37">
        <v>46.53</v>
      </c>
      <c r="S3073" s="37">
        <v>46.53</v>
      </c>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v>157.47999999999999</v>
      </c>
      <c r="D3075" s="37">
        <v>157.47999999999999</v>
      </c>
      <c r="E3075" s="37">
        <v>157.47999999999999</v>
      </c>
      <c r="F3075" s="37">
        <v>157.47999999999999</v>
      </c>
      <c r="G3075" s="37">
        <v>157.47999999999999</v>
      </c>
      <c r="H3075" s="37">
        <v>157.47999999999999</v>
      </c>
      <c r="I3075" s="37">
        <v>157.47999999999999</v>
      </c>
      <c r="J3075" s="37">
        <v>157.47999999999999</v>
      </c>
      <c r="K3075" s="37">
        <v>157.47999999999999</v>
      </c>
      <c r="L3075" s="37">
        <v>157.47999999999999</v>
      </c>
      <c r="M3075" s="37">
        <v>157.47999999999999</v>
      </c>
      <c r="N3075" s="37">
        <v>157.47999999999999</v>
      </c>
      <c r="O3075" s="37">
        <v>157.47999999999999</v>
      </c>
      <c r="P3075" s="37">
        <v>157.47999999999999</v>
      </c>
      <c r="Q3075" s="37">
        <v>157.47999999999999</v>
      </c>
      <c r="R3075" s="37">
        <v>157.47999999999999</v>
      </c>
      <c r="S3075" s="37">
        <v>157.47999999999999</v>
      </c>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v>152.88</v>
      </c>
      <c r="D3077" s="37">
        <v>152.88</v>
      </c>
      <c r="E3077" s="37">
        <v>152.88</v>
      </c>
      <c r="F3077" s="37">
        <v>152.88</v>
      </c>
      <c r="G3077" s="37">
        <v>152.88</v>
      </c>
      <c r="H3077" s="37">
        <v>152.88</v>
      </c>
      <c r="I3077" s="37">
        <v>152.88</v>
      </c>
      <c r="J3077" s="37">
        <v>152.88</v>
      </c>
      <c r="K3077" s="37">
        <v>152.88</v>
      </c>
      <c r="L3077" s="37">
        <v>152.88</v>
      </c>
      <c r="M3077" s="37">
        <v>152.88</v>
      </c>
      <c r="N3077" s="37">
        <v>152.88</v>
      </c>
      <c r="O3077" s="37">
        <v>152.88</v>
      </c>
      <c r="P3077" s="37">
        <v>152.88</v>
      </c>
      <c r="Q3077" s="37">
        <v>152.88</v>
      </c>
      <c r="R3077" s="37">
        <v>152.88</v>
      </c>
      <c r="S3077" s="37">
        <v>152.88</v>
      </c>
    </row>
    <row r="3078" spans="2:19">
      <c r="B3078" s="6">
        <v>1987</v>
      </c>
      <c r="C3078" s="37">
        <v>153.38999999999999</v>
      </c>
      <c r="D3078" s="37">
        <v>153.38999999999999</v>
      </c>
      <c r="E3078" s="37">
        <v>153.38999999999999</v>
      </c>
      <c r="F3078" s="37">
        <v>153.38999999999999</v>
      </c>
      <c r="G3078" s="37">
        <v>153.38999999999999</v>
      </c>
      <c r="H3078" s="37">
        <v>153.38999999999999</v>
      </c>
      <c r="I3078" s="37">
        <v>153.38999999999999</v>
      </c>
      <c r="J3078" s="37">
        <v>153.38999999999999</v>
      </c>
      <c r="K3078" s="37">
        <v>153.38999999999999</v>
      </c>
      <c r="L3078" s="37">
        <v>153.38999999999999</v>
      </c>
      <c r="M3078" s="37">
        <v>153.38999999999999</v>
      </c>
      <c r="N3078" s="37">
        <v>153.38999999999999</v>
      </c>
      <c r="O3078" s="37">
        <v>153.38999999999999</v>
      </c>
      <c r="P3078" s="37">
        <v>153.38999999999999</v>
      </c>
      <c r="Q3078" s="37">
        <v>153.38999999999999</v>
      </c>
      <c r="R3078" s="37">
        <v>153.38999999999999</v>
      </c>
      <c r="S3078" s="37">
        <v>153.38999999999999</v>
      </c>
    </row>
    <row r="3079" spans="2:19">
      <c r="B3079" s="6">
        <v>1986</v>
      </c>
      <c r="C3079" s="37">
        <v>4313.7700000000004</v>
      </c>
      <c r="D3079" s="37">
        <v>4313.7700000000004</v>
      </c>
      <c r="E3079" s="37">
        <v>4313.7700000000004</v>
      </c>
      <c r="F3079" s="37">
        <v>4313.7700000000004</v>
      </c>
      <c r="G3079" s="37">
        <v>4313.7700000000004</v>
      </c>
      <c r="H3079" s="37">
        <v>4313.7700000000004</v>
      </c>
      <c r="I3079" s="37">
        <v>4313.7700000000004</v>
      </c>
      <c r="J3079" s="37">
        <v>4313.7700000000004</v>
      </c>
      <c r="K3079" s="37">
        <v>4313.7700000000004</v>
      </c>
      <c r="L3079" s="37">
        <v>4313.7700000000004</v>
      </c>
      <c r="M3079" s="37">
        <v>4313.7700000000004</v>
      </c>
      <c r="N3079" s="37">
        <v>4313.7700000000004</v>
      </c>
      <c r="O3079" s="37">
        <v>4313.7700000000004</v>
      </c>
      <c r="P3079" s="37">
        <v>4313.7700000000004</v>
      </c>
      <c r="Q3079" s="37">
        <v>4313.7700000000004</v>
      </c>
      <c r="R3079" s="37">
        <v>4313.7700000000004</v>
      </c>
      <c r="S3079" s="37">
        <v>4313.7700000000004</v>
      </c>
    </row>
    <row r="3080" spans="2:19">
      <c r="B3080" s="6">
        <v>1985</v>
      </c>
      <c r="C3080" s="37">
        <v>2541.65</v>
      </c>
      <c r="D3080" s="37">
        <v>2541.65</v>
      </c>
      <c r="E3080" s="37">
        <v>2541.65</v>
      </c>
      <c r="F3080" s="37">
        <v>2541.65</v>
      </c>
      <c r="G3080" s="37">
        <v>2541.65</v>
      </c>
      <c r="H3080" s="37">
        <v>2541.65</v>
      </c>
      <c r="I3080" s="37">
        <v>2541.65</v>
      </c>
      <c r="J3080" s="37">
        <v>2541.65</v>
      </c>
      <c r="K3080" s="37">
        <v>2541.65</v>
      </c>
      <c r="L3080" s="37">
        <v>2541.65</v>
      </c>
      <c r="M3080" s="37">
        <v>2541.65</v>
      </c>
      <c r="N3080" s="37">
        <v>2541.65</v>
      </c>
      <c r="O3080" s="37">
        <v>2541.65</v>
      </c>
      <c r="P3080" s="37">
        <v>2541.65</v>
      </c>
      <c r="Q3080" s="37">
        <v>2541.65</v>
      </c>
      <c r="R3080" s="37">
        <v>2541.65</v>
      </c>
      <c r="S3080" s="37">
        <v>2541.65</v>
      </c>
    </row>
    <row r="3081" spans="2:19">
      <c r="B3081" s="6">
        <v>1984</v>
      </c>
      <c r="C3081" s="37">
        <v>4428.8</v>
      </c>
      <c r="D3081" s="37">
        <v>4428.8</v>
      </c>
      <c r="E3081" s="37">
        <v>4428.8</v>
      </c>
      <c r="F3081" s="37">
        <v>4428.8</v>
      </c>
      <c r="G3081" s="37">
        <v>4428.8</v>
      </c>
      <c r="H3081" s="37">
        <v>4428.8</v>
      </c>
      <c r="I3081" s="37">
        <v>4428.8</v>
      </c>
      <c r="J3081" s="37">
        <v>4428.8</v>
      </c>
      <c r="K3081" s="37">
        <v>4428.8</v>
      </c>
      <c r="L3081" s="37">
        <v>4428.8</v>
      </c>
      <c r="M3081" s="37">
        <v>4428.8</v>
      </c>
      <c r="N3081" s="37">
        <v>4428.8</v>
      </c>
      <c r="O3081" s="37">
        <v>4428.8</v>
      </c>
      <c r="P3081" s="37">
        <v>4428.8</v>
      </c>
      <c r="Q3081" s="37">
        <v>4428.8</v>
      </c>
      <c r="R3081" s="37">
        <v>4428.8</v>
      </c>
      <c r="S3081" s="37">
        <v>4428.8</v>
      </c>
    </row>
    <row r="3082" spans="2:19">
      <c r="B3082" s="6">
        <v>1983</v>
      </c>
      <c r="C3082" s="37">
        <v>9162.35</v>
      </c>
      <c r="D3082" s="37">
        <v>9162.35</v>
      </c>
      <c r="E3082" s="37">
        <v>9162.35</v>
      </c>
      <c r="F3082" s="37">
        <v>9162.35</v>
      </c>
      <c r="G3082" s="37">
        <v>9162.35</v>
      </c>
      <c r="H3082" s="37">
        <v>9162.35</v>
      </c>
      <c r="I3082" s="37">
        <v>9162.35</v>
      </c>
      <c r="J3082" s="37">
        <v>9162.35</v>
      </c>
      <c r="K3082" s="37">
        <v>9162.35</v>
      </c>
      <c r="L3082" s="37">
        <v>9162.35</v>
      </c>
      <c r="M3082" s="37">
        <v>9162.35</v>
      </c>
      <c r="N3082" s="37">
        <v>9162.35</v>
      </c>
      <c r="O3082" s="37">
        <v>9162.35</v>
      </c>
      <c r="P3082" s="37">
        <v>9162.35</v>
      </c>
      <c r="Q3082" s="37">
        <v>9162.35</v>
      </c>
      <c r="R3082" s="37">
        <v>9162.35</v>
      </c>
      <c r="S3082" s="37">
        <v>9162.35</v>
      </c>
    </row>
    <row r="3083" spans="2:19">
      <c r="B3083" s="6">
        <v>1982</v>
      </c>
      <c r="C3083" s="37">
        <v>19138.18</v>
      </c>
      <c r="D3083" s="37">
        <v>19138.18</v>
      </c>
      <c r="E3083" s="37">
        <v>19138.18</v>
      </c>
      <c r="F3083" s="37">
        <v>19138.18</v>
      </c>
      <c r="G3083" s="37">
        <v>19138.18</v>
      </c>
      <c r="H3083" s="37">
        <v>19138.18</v>
      </c>
      <c r="I3083" s="37">
        <v>19138.18</v>
      </c>
      <c r="J3083" s="37">
        <v>19138.18</v>
      </c>
      <c r="K3083" s="37">
        <v>19138.18</v>
      </c>
      <c r="L3083" s="37">
        <v>19138.18</v>
      </c>
      <c r="M3083" s="37">
        <v>19138.18</v>
      </c>
      <c r="N3083" s="37">
        <v>19138.18</v>
      </c>
      <c r="O3083" s="37">
        <v>19138.18</v>
      </c>
      <c r="P3083" s="37">
        <v>19138.18</v>
      </c>
      <c r="Q3083" s="37">
        <v>19138.18</v>
      </c>
      <c r="R3083" s="37">
        <v>19138.18</v>
      </c>
      <c r="S3083" s="37">
        <v>19138.18</v>
      </c>
    </row>
    <row r="3084" spans="2:19">
      <c r="B3084" s="6">
        <v>1981</v>
      </c>
      <c r="C3084" s="37">
        <v>21687.49</v>
      </c>
      <c r="D3084" s="37">
        <v>21687.49</v>
      </c>
      <c r="E3084" s="37">
        <v>21687.49</v>
      </c>
      <c r="F3084" s="37">
        <v>21687.49</v>
      </c>
      <c r="G3084" s="37">
        <v>21687.49</v>
      </c>
      <c r="H3084" s="37">
        <v>21687.49</v>
      </c>
      <c r="I3084" s="37">
        <v>21687.49</v>
      </c>
      <c r="J3084" s="37">
        <v>21687.49</v>
      </c>
      <c r="K3084" s="37">
        <v>21687.49</v>
      </c>
      <c r="L3084" s="37">
        <v>21687.49</v>
      </c>
      <c r="M3084" s="37">
        <v>21687.49</v>
      </c>
      <c r="N3084" s="37">
        <v>21687.49</v>
      </c>
      <c r="O3084" s="37">
        <v>21687.49</v>
      </c>
      <c r="P3084" s="37">
        <v>21687.49</v>
      </c>
      <c r="Q3084" s="37">
        <v>21687.49</v>
      </c>
      <c r="R3084" s="37">
        <v>21687.49</v>
      </c>
      <c r="S3084" s="37">
        <v>21687.49</v>
      </c>
    </row>
    <row r="3085" spans="2:19">
      <c r="B3085" s="6">
        <v>1980</v>
      </c>
      <c r="C3085" s="37">
        <v>23146.69</v>
      </c>
      <c r="D3085" s="37">
        <v>23146.69</v>
      </c>
      <c r="E3085" s="37">
        <v>23146.69</v>
      </c>
      <c r="F3085" s="37">
        <v>23146.69</v>
      </c>
      <c r="G3085" s="37">
        <v>23146.69</v>
      </c>
      <c r="H3085" s="37">
        <v>23146.69</v>
      </c>
      <c r="I3085" s="37">
        <v>23146.69</v>
      </c>
      <c r="J3085" s="37">
        <v>23146.69</v>
      </c>
      <c r="K3085" s="37">
        <v>23146.69</v>
      </c>
      <c r="L3085" s="37">
        <v>23146.69</v>
      </c>
      <c r="M3085" s="37">
        <v>23146.69</v>
      </c>
      <c r="N3085" s="37">
        <v>23146.69</v>
      </c>
      <c r="O3085" s="37">
        <v>23146.69</v>
      </c>
      <c r="P3085" s="37">
        <v>23146.69</v>
      </c>
      <c r="Q3085" s="37">
        <v>23146.69</v>
      </c>
      <c r="R3085" s="37">
        <v>23146.69</v>
      </c>
      <c r="S3085" s="37">
        <v>23146.69</v>
      </c>
    </row>
    <row r="3086" spans="2:19">
      <c r="B3086" s="6">
        <v>1979</v>
      </c>
      <c r="C3086" s="37">
        <v>22919.72</v>
      </c>
      <c r="D3086" s="37">
        <v>22919.72</v>
      </c>
      <c r="E3086" s="37">
        <v>22919.72</v>
      </c>
      <c r="F3086" s="37">
        <v>22919.72</v>
      </c>
      <c r="G3086" s="37">
        <v>22919.72</v>
      </c>
      <c r="H3086" s="37">
        <v>22919.72</v>
      </c>
      <c r="I3086" s="37">
        <v>22919.72</v>
      </c>
      <c r="J3086" s="37">
        <v>22919.72</v>
      </c>
      <c r="K3086" s="37">
        <v>22919.72</v>
      </c>
      <c r="L3086" s="37">
        <v>22919.72</v>
      </c>
      <c r="M3086" s="37">
        <v>22919.72</v>
      </c>
      <c r="N3086" s="37">
        <v>22919.72</v>
      </c>
      <c r="O3086" s="37">
        <v>22919.72</v>
      </c>
      <c r="P3086" s="37">
        <v>22919.72</v>
      </c>
      <c r="Q3086" s="37">
        <v>22919.72</v>
      </c>
      <c r="R3086" s="37">
        <v>22919.72</v>
      </c>
      <c r="S3086" s="37">
        <v>22919.72</v>
      </c>
    </row>
    <row r="3087" spans="2:19">
      <c r="B3087" s="6">
        <v>1978</v>
      </c>
      <c r="C3087" s="37">
        <v>34539.279999999999</v>
      </c>
      <c r="D3087" s="37">
        <v>34539.279999999999</v>
      </c>
      <c r="E3087" s="37">
        <v>34539.279999999999</v>
      </c>
      <c r="F3087" s="37">
        <v>34539.279999999999</v>
      </c>
      <c r="G3087" s="37">
        <v>34539.279999999999</v>
      </c>
      <c r="H3087" s="37">
        <v>34539.279999999999</v>
      </c>
      <c r="I3087" s="37">
        <v>34539.279999999999</v>
      </c>
      <c r="J3087" s="37">
        <v>34539.279999999999</v>
      </c>
      <c r="K3087" s="37">
        <v>34539.279999999999</v>
      </c>
      <c r="L3087" s="37">
        <v>34539.279999999999</v>
      </c>
      <c r="M3087" s="37">
        <v>34539.279999999999</v>
      </c>
      <c r="N3087" s="37">
        <v>34539.279999999999</v>
      </c>
      <c r="O3087" s="37">
        <v>34539.279999999999</v>
      </c>
      <c r="P3087" s="37">
        <v>34539.279999999999</v>
      </c>
      <c r="Q3087" s="37">
        <v>34539.279999999999</v>
      </c>
      <c r="R3087" s="37">
        <v>34539.279999999999</v>
      </c>
      <c r="S3087" s="37">
        <v>34539.279999999999</v>
      </c>
    </row>
    <row r="3088" spans="2:19">
      <c r="B3088" s="6">
        <v>1977</v>
      </c>
      <c r="C3088" s="37">
        <v>39813.82</v>
      </c>
      <c r="D3088" s="37">
        <v>39813.82</v>
      </c>
      <c r="E3088" s="37">
        <v>39813.82</v>
      </c>
      <c r="F3088" s="37">
        <v>39813.82</v>
      </c>
      <c r="G3088" s="37">
        <v>39813.82</v>
      </c>
      <c r="H3088" s="37">
        <v>39813.82</v>
      </c>
      <c r="I3088" s="37">
        <v>39813.82</v>
      </c>
      <c r="J3088" s="37">
        <v>39813.82</v>
      </c>
      <c r="K3088" s="37">
        <v>39813.82</v>
      </c>
      <c r="L3088" s="37">
        <v>39813.82</v>
      </c>
      <c r="M3088" s="37">
        <v>39813.82</v>
      </c>
      <c r="N3088" s="37">
        <v>39813.82</v>
      </c>
      <c r="O3088" s="37">
        <v>39813.82</v>
      </c>
      <c r="P3088" s="37">
        <v>39813.82</v>
      </c>
      <c r="Q3088" s="37">
        <v>39813.82</v>
      </c>
      <c r="R3088" s="37">
        <v>39813.82</v>
      </c>
      <c r="S3088" s="37">
        <v>39813.82</v>
      </c>
    </row>
    <row r="3089" spans="2:19">
      <c r="B3089" s="6">
        <v>1976</v>
      </c>
      <c r="C3089" s="37">
        <v>43964.959999999999</v>
      </c>
      <c r="D3089" s="37">
        <v>43964.959999999999</v>
      </c>
      <c r="E3089" s="37">
        <v>43964.959999999999</v>
      </c>
      <c r="F3089" s="37">
        <v>43964.959999999999</v>
      </c>
      <c r="G3089" s="37">
        <v>43964.959999999999</v>
      </c>
      <c r="H3089" s="37">
        <v>43964.959999999999</v>
      </c>
      <c r="I3089" s="37">
        <v>43964.959999999999</v>
      </c>
      <c r="J3089" s="37">
        <v>43964.959999999999</v>
      </c>
      <c r="K3089" s="37">
        <v>43964.959999999999</v>
      </c>
      <c r="L3089" s="37">
        <v>43964.959999999999</v>
      </c>
      <c r="M3089" s="37">
        <v>43964.959999999999</v>
      </c>
      <c r="N3089" s="37">
        <v>43964.959999999999</v>
      </c>
      <c r="O3089" s="37">
        <v>43964.959999999999</v>
      </c>
      <c r="P3089" s="37">
        <v>43964.959999999999</v>
      </c>
      <c r="Q3089" s="37">
        <v>43964.959999999999</v>
      </c>
      <c r="R3089" s="37">
        <v>43964.959999999999</v>
      </c>
      <c r="S3089" s="37">
        <v>43964.959999999999</v>
      </c>
    </row>
    <row r="3090" spans="2:19">
      <c r="B3090" s="6">
        <v>1975</v>
      </c>
      <c r="C3090" s="37">
        <v>50713</v>
      </c>
      <c r="D3090" s="37">
        <v>50713</v>
      </c>
      <c r="E3090" s="37">
        <v>50713</v>
      </c>
      <c r="F3090" s="37">
        <v>50713</v>
      </c>
      <c r="G3090" s="37">
        <v>50713</v>
      </c>
      <c r="H3090" s="37">
        <v>50713</v>
      </c>
      <c r="I3090" s="37">
        <v>50713</v>
      </c>
      <c r="J3090" s="37">
        <v>50713</v>
      </c>
      <c r="K3090" s="37">
        <v>50713</v>
      </c>
      <c r="L3090" s="37">
        <v>50713</v>
      </c>
      <c r="M3090" s="37">
        <v>50713</v>
      </c>
      <c r="N3090" s="37">
        <v>50713</v>
      </c>
      <c r="O3090" s="37">
        <v>50713</v>
      </c>
      <c r="P3090" s="37">
        <v>50713</v>
      </c>
      <c r="Q3090" s="37">
        <v>50713</v>
      </c>
      <c r="R3090" s="37">
        <v>50713</v>
      </c>
      <c r="S3090" s="37">
        <v>50713</v>
      </c>
    </row>
    <row r="3091" spans="2:19">
      <c r="B3091" s="6">
        <v>1974</v>
      </c>
      <c r="C3091" s="37">
        <v>66410.14</v>
      </c>
      <c r="D3091" s="37">
        <v>66410.14</v>
      </c>
      <c r="E3091" s="37">
        <v>66410.14</v>
      </c>
      <c r="F3091" s="37">
        <v>66410.14</v>
      </c>
      <c r="G3091" s="37">
        <v>66410.14</v>
      </c>
      <c r="H3091" s="37">
        <v>66410.14</v>
      </c>
      <c r="I3091" s="37">
        <v>66410.14</v>
      </c>
      <c r="J3091" s="37">
        <f>66410.14-187</f>
        <v>66223.14</v>
      </c>
      <c r="K3091" s="37">
        <v>66223.14</v>
      </c>
      <c r="L3091" s="37">
        <v>66223.14</v>
      </c>
      <c r="M3091" s="37">
        <v>66223.14</v>
      </c>
      <c r="N3091" s="37">
        <v>66223.14</v>
      </c>
      <c r="O3091" s="37">
        <v>66223.14</v>
      </c>
      <c r="P3091" s="37">
        <v>66223.14</v>
      </c>
      <c r="Q3091" s="37">
        <v>66223.14</v>
      </c>
      <c r="R3091" s="37">
        <v>66223.14</v>
      </c>
      <c r="S3091" s="37">
        <v>66223.14</v>
      </c>
    </row>
    <row r="3092" spans="2:19">
      <c r="B3092" s="6">
        <v>1973</v>
      </c>
      <c r="C3092" s="37">
        <v>59779.24</v>
      </c>
      <c r="D3092" s="37">
        <v>59779.24</v>
      </c>
      <c r="E3092" s="37">
        <v>59779.24</v>
      </c>
      <c r="F3092" s="37">
        <v>59779.24</v>
      </c>
      <c r="G3092" s="37">
        <v>59779.24</v>
      </c>
      <c r="H3092" s="37">
        <v>59779.24</v>
      </c>
      <c r="I3092" s="37">
        <v>59779.24</v>
      </c>
      <c r="J3092" s="37">
        <v>59779.24</v>
      </c>
      <c r="K3092" s="37">
        <v>59779.24</v>
      </c>
      <c r="L3092" s="37">
        <v>59779.24</v>
      </c>
      <c r="M3092" s="37">
        <v>59779.24</v>
      </c>
      <c r="N3092" s="37">
        <v>59779.24</v>
      </c>
      <c r="O3092" s="37">
        <v>59779.24</v>
      </c>
      <c r="P3092" s="37">
        <v>59779.24</v>
      </c>
      <c r="Q3092" s="37">
        <v>59779.24</v>
      </c>
      <c r="R3092" s="37">
        <v>59779.24</v>
      </c>
      <c r="S3092" s="37">
        <v>59779.24</v>
      </c>
    </row>
    <row r="3093" spans="2:19">
      <c r="B3093" s="6">
        <v>1972</v>
      </c>
      <c r="C3093" s="37">
        <v>1403202.7</v>
      </c>
      <c r="D3093" s="37">
        <v>1403202.7</v>
      </c>
      <c r="E3093" s="37">
        <v>1403202.7</v>
      </c>
      <c r="F3093" s="37">
        <v>1403202.7</v>
      </c>
      <c r="G3093" s="37">
        <v>1403202.7</v>
      </c>
      <c r="H3093" s="37">
        <v>1403202.7</v>
      </c>
      <c r="I3093" s="37">
        <v>1403202.7</v>
      </c>
      <c r="J3093" s="37">
        <f>1403202.7-1756</f>
        <v>1401446.7</v>
      </c>
      <c r="K3093" s="37">
        <v>1401446.7</v>
      </c>
      <c r="L3093" s="37">
        <v>1401446.7</v>
      </c>
      <c r="M3093" s="37">
        <v>1401446.7</v>
      </c>
      <c r="N3093" s="37">
        <v>1401446.7</v>
      </c>
      <c r="O3093" s="37">
        <v>1401446.7</v>
      </c>
      <c r="P3093" s="37">
        <v>1401446.7</v>
      </c>
      <c r="Q3093" s="37">
        <v>1401446.7</v>
      </c>
      <c r="R3093" s="37">
        <v>1401446.7</v>
      </c>
      <c r="S3093" s="37">
        <v>1401446.7</v>
      </c>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1806774.16</v>
      </c>
      <c r="D3136" s="11">
        <f>SUM(D3058:D3135)</f>
        <v>1806774.16</v>
      </c>
      <c r="E3136" s="11">
        <f>SUM(E3057:E3135)</f>
        <v>1806774.16</v>
      </c>
      <c r="F3136" s="11">
        <f>SUM(F3056:F3135)</f>
        <v>1806774.16</v>
      </c>
      <c r="G3136" s="11">
        <f>SUM(G3055:G3135)</f>
        <v>1806774.16</v>
      </c>
      <c r="H3136" s="11">
        <f t="shared" ref="H3136:M3136" si="32">SUM(H3049:H3135)</f>
        <v>1806774.16</v>
      </c>
      <c r="I3136" s="11">
        <f t="shared" si="32"/>
        <v>1819764.16</v>
      </c>
      <c r="J3136" s="11">
        <f t="shared" si="32"/>
        <v>1817821.16</v>
      </c>
      <c r="K3136" s="11">
        <f t="shared" si="32"/>
        <v>1817821.16</v>
      </c>
      <c r="L3136" s="11">
        <f t="shared" si="32"/>
        <v>1817821.16</v>
      </c>
      <c r="M3136" s="11">
        <f t="shared" si="32"/>
        <v>1817821.16</v>
      </c>
      <c r="N3136" s="11">
        <f>SUM(N3044:N3135)</f>
        <v>1817821.16</v>
      </c>
      <c r="O3136" s="11">
        <f>SUM(O3044:O3135)</f>
        <v>1817821.16</v>
      </c>
      <c r="P3136" s="11">
        <f>SUM(P3044:P3135)</f>
        <v>1817821.16</v>
      </c>
      <c r="Q3136" s="11">
        <f>SUM(Q3044:Q3135)</f>
        <v>1817821.16</v>
      </c>
      <c r="R3136" s="11">
        <f>SUM(R3043:R3135)</f>
        <v>1817821.16</v>
      </c>
      <c r="S3136" s="11">
        <f>SUM(S3043:S3135)</f>
        <v>1817821.16</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115131.8</v>
      </c>
    </row>
    <row r="3139" spans="1:19">
      <c r="A3139" s="38"/>
      <c r="B3139" s="6">
        <v>2021</v>
      </c>
      <c r="C3139" s="36"/>
      <c r="D3139" s="36"/>
      <c r="E3139" s="36"/>
      <c r="F3139" s="36"/>
      <c r="G3139" s="36"/>
      <c r="H3139" s="36"/>
      <c r="I3139" s="36"/>
      <c r="J3139" s="36"/>
      <c r="K3139" s="36"/>
      <c r="L3139" s="36"/>
      <c r="M3139" s="36"/>
      <c r="N3139" s="36"/>
      <c r="O3139" s="36"/>
      <c r="P3139" s="36"/>
      <c r="Q3139" s="36"/>
      <c r="R3139" s="37">
        <v>94394.68</v>
      </c>
      <c r="S3139" s="37">
        <v>94394.68</v>
      </c>
    </row>
    <row r="3140" spans="1:19">
      <c r="B3140" s="6">
        <v>2020</v>
      </c>
      <c r="C3140" s="36"/>
      <c r="D3140" s="36"/>
      <c r="E3140" s="36"/>
      <c r="F3140" s="36"/>
      <c r="G3140" s="36"/>
      <c r="H3140" s="36"/>
      <c r="I3140" s="36"/>
      <c r="J3140" s="36"/>
      <c r="K3140" s="36"/>
      <c r="L3140" s="36"/>
      <c r="M3140" s="36"/>
      <c r="N3140" s="36"/>
      <c r="O3140" s="36"/>
      <c r="P3140" s="36"/>
      <c r="Q3140" s="37">
        <v>100439</v>
      </c>
      <c r="R3140" s="37">
        <v>100439</v>
      </c>
      <c r="S3140" s="37">
        <v>100439</v>
      </c>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v>-147</v>
      </c>
      <c r="K3149" s="37">
        <v>-147</v>
      </c>
      <c r="L3149" s="37">
        <v>-147</v>
      </c>
      <c r="M3149" s="37">
        <v>-147</v>
      </c>
      <c r="N3149" s="37">
        <v>-147</v>
      </c>
      <c r="O3149" s="37">
        <v>-147</v>
      </c>
      <c r="P3149" s="37">
        <v>-147</v>
      </c>
      <c r="Q3149" s="37">
        <v>-147</v>
      </c>
      <c r="R3149" s="37">
        <v>-147</v>
      </c>
      <c r="S3149" s="37">
        <v>-147</v>
      </c>
    </row>
    <row r="3150" spans="1:19">
      <c r="B3150" s="6">
        <v>2010</v>
      </c>
      <c r="C3150" s="36"/>
      <c r="D3150" s="36"/>
      <c r="E3150" s="36"/>
      <c r="F3150" s="36"/>
      <c r="G3150" s="37"/>
      <c r="H3150" s="37"/>
      <c r="I3150" s="37"/>
      <c r="J3150" s="37">
        <v>-1239</v>
      </c>
      <c r="K3150" s="37">
        <v>32428</v>
      </c>
      <c r="L3150" s="37">
        <v>32428</v>
      </c>
      <c r="M3150" s="37">
        <v>32428</v>
      </c>
      <c r="N3150" s="37">
        <v>32428</v>
      </c>
      <c r="O3150" s="37">
        <v>32428</v>
      </c>
      <c r="P3150" s="37">
        <v>32428</v>
      </c>
      <c r="Q3150" s="37">
        <v>32428</v>
      </c>
      <c r="R3150" s="37">
        <v>32428</v>
      </c>
      <c r="S3150" s="37">
        <v>32428</v>
      </c>
    </row>
    <row r="3151" spans="1:19">
      <c r="B3151" s="6">
        <v>2009</v>
      </c>
      <c r="C3151" s="36"/>
      <c r="D3151" s="36"/>
      <c r="E3151" s="36"/>
      <c r="F3151" s="37"/>
      <c r="G3151" s="37"/>
      <c r="H3151" s="37"/>
      <c r="I3151" s="37"/>
      <c r="J3151" s="37">
        <v>-160</v>
      </c>
      <c r="K3151" s="37">
        <v>21982</v>
      </c>
      <c r="L3151" s="37">
        <v>21982</v>
      </c>
      <c r="M3151" s="37">
        <v>21982</v>
      </c>
      <c r="N3151" s="37">
        <v>21982</v>
      </c>
      <c r="O3151" s="37">
        <v>21982</v>
      </c>
      <c r="P3151" s="37">
        <v>21982</v>
      </c>
      <c r="Q3151" s="37">
        <v>21982</v>
      </c>
      <c r="R3151" s="37">
        <v>21982</v>
      </c>
      <c r="S3151" s="37">
        <v>21982</v>
      </c>
    </row>
    <row r="3152" spans="1:19">
      <c r="B3152" s="6">
        <v>2008</v>
      </c>
      <c r="C3152" s="36"/>
      <c r="D3152" s="36"/>
      <c r="E3152" s="37"/>
      <c r="F3152" s="37"/>
      <c r="G3152" s="37"/>
      <c r="H3152" s="37"/>
      <c r="I3152" s="37"/>
      <c r="J3152" s="37">
        <v>-305</v>
      </c>
      <c r="K3152" s="37">
        <v>14750</v>
      </c>
      <c r="L3152" s="37">
        <v>14750</v>
      </c>
      <c r="M3152" s="37">
        <v>14750</v>
      </c>
      <c r="N3152" s="37">
        <v>14750</v>
      </c>
      <c r="O3152" s="37">
        <v>14750</v>
      </c>
      <c r="P3152" s="37">
        <v>14750</v>
      </c>
      <c r="Q3152" s="37">
        <v>14750</v>
      </c>
      <c r="R3152" s="37">
        <v>14750</v>
      </c>
      <c r="S3152" s="37">
        <v>14750</v>
      </c>
    </row>
    <row r="3153" spans="2:19">
      <c r="B3153" s="6">
        <v>2007</v>
      </c>
      <c r="C3153" s="36"/>
      <c r="D3153" s="37"/>
      <c r="E3153" s="37"/>
      <c r="F3153" s="37"/>
      <c r="G3153" s="37"/>
      <c r="H3153" s="37"/>
      <c r="I3153" s="37"/>
      <c r="J3153" s="37">
        <v>-167</v>
      </c>
      <c r="K3153" s="37">
        <v>7430</v>
      </c>
      <c r="L3153" s="37">
        <v>7430</v>
      </c>
      <c r="M3153" s="37">
        <v>7430</v>
      </c>
      <c r="N3153" s="37">
        <v>7430</v>
      </c>
      <c r="O3153" s="37">
        <v>7430</v>
      </c>
      <c r="P3153" s="37">
        <v>7430</v>
      </c>
      <c r="Q3153" s="37">
        <v>7430</v>
      </c>
      <c r="R3153" s="37">
        <v>7430</v>
      </c>
      <c r="S3153" s="37">
        <v>7430</v>
      </c>
    </row>
    <row r="3154" spans="2:19">
      <c r="B3154" s="6">
        <v>2006</v>
      </c>
      <c r="C3154" s="37">
        <v>4575</v>
      </c>
      <c r="D3154" s="37">
        <v>4575</v>
      </c>
      <c r="E3154" s="37">
        <v>4575</v>
      </c>
      <c r="F3154" s="37">
        <v>4575</v>
      </c>
      <c r="G3154" s="37">
        <v>4575</v>
      </c>
      <c r="H3154" s="37">
        <v>4575</v>
      </c>
      <c r="I3154" s="37">
        <v>4575</v>
      </c>
      <c r="J3154" s="37">
        <v>3693</v>
      </c>
      <c r="K3154" s="37">
        <v>47761</v>
      </c>
      <c r="L3154" s="37">
        <v>47761</v>
      </c>
      <c r="M3154" s="37">
        <v>47761</v>
      </c>
      <c r="N3154" s="37">
        <v>47761</v>
      </c>
      <c r="O3154" s="37">
        <v>47761</v>
      </c>
      <c r="P3154" s="37">
        <v>47761</v>
      </c>
      <c r="Q3154" s="37">
        <v>47761</v>
      </c>
      <c r="R3154" s="37">
        <v>47761</v>
      </c>
      <c r="S3154" s="37">
        <v>47761</v>
      </c>
    </row>
    <row r="3155" spans="2:19">
      <c r="B3155" s="6">
        <v>2005</v>
      </c>
      <c r="C3155" s="37"/>
      <c r="D3155" s="37"/>
      <c r="E3155" s="37"/>
      <c r="F3155" s="37"/>
      <c r="G3155" s="37"/>
      <c r="H3155" s="37"/>
      <c r="I3155" s="37"/>
      <c r="J3155" s="37">
        <v>-131</v>
      </c>
      <c r="K3155" s="37">
        <v>6275</v>
      </c>
      <c r="L3155" s="37">
        <v>6275</v>
      </c>
      <c r="M3155" s="37">
        <v>6275</v>
      </c>
      <c r="N3155" s="37">
        <v>6275</v>
      </c>
      <c r="O3155" s="37">
        <v>6275</v>
      </c>
      <c r="P3155" s="37">
        <v>6275</v>
      </c>
      <c r="Q3155" s="37">
        <v>6275</v>
      </c>
      <c r="R3155" s="37">
        <v>6275</v>
      </c>
      <c r="S3155" s="37">
        <v>6275</v>
      </c>
    </row>
    <row r="3156" spans="2:19">
      <c r="B3156" s="6">
        <v>2004</v>
      </c>
      <c r="C3156" s="37"/>
      <c r="D3156" s="37"/>
      <c r="E3156" s="37"/>
      <c r="F3156" s="37"/>
      <c r="G3156" s="37"/>
      <c r="H3156" s="37"/>
      <c r="I3156" s="37"/>
      <c r="J3156" s="37">
        <v>-224</v>
      </c>
      <c r="K3156" s="37">
        <v>15559</v>
      </c>
      <c r="L3156" s="37">
        <v>15559</v>
      </c>
      <c r="M3156" s="37">
        <v>15559</v>
      </c>
      <c r="N3156" s="37">
        <v>15559</v>
      </c>
      <c r="O3156" s="37">
        <v>15559</v>
      </c>
      <c r="P3156" s="37">
        <v>15559</v>
      </c>
      <c r="Q3156" s="37">
        <v>15559</v>
      </c>
      <c r="R3156" s="37">
        <v>15559</v>
      </c>
      <c r="S3156" s="37">
        <v>15559</v>
      </c>
    </row>
    <row r="3157" spans="2:19">
      <c r="B3157" s="6">
        <v>2003</v>
      </c>
      <c r="C3157" s="37"/>
      <c r="D3157" s="37"/>
      <c r="E3157" s="37"/>
      <c r="F3157" s="37"/>
      <c r="G3157" s="37"/>
      <c r="H3157" s="37"/>
      <c r="I3157" s="37"/>
      <c r="J3157" s="37">
        <v>-249</v>
      </c>
      <c r="K3157" s="37">
        <v>4283</v>
      </c>
      <c r="L3157" s="37">
        <v>4283</v>
      </c>
      <c r="M3157" s="37">
        <v>4283</v>
      </c>
      <c r="N3157" s="37">
        <v>4283</v>
      </c>
      <c r="O3157" s="37">
        <v>4283</v>
      </c>
      <c r="P3157" s="37">
        <v>4283</v>
      </c>
      <c r="Q3157" s="37">
        <v>4283</v>
      </c>
      <c r="R3157" s="37">
        <v>4283</v>
      </c>
      <c r="S3157" s="37">
        <v>4283</v>
      </c>
    </row>
    <row r="3158" spans="2:19">
      <c r="B3158" s="6">
        <v>2002</v>
      </c>
      <c r="C3158" s="37"/>
      <c r="D3158" s="37"/>
      <c r="E3158" s="37"/>
      <c r="F3158" s="37"/>
      <c r="G3158" s="37"/>
      <c r="H3158" s="37"/>
      <c r="I3158" s="37"/>
      <c r="J3158" s="37">
        <v>-132</v>
      </c>
      <c r="K3158" s="37">
        <v>-132</v>
      </c>
      <c r="L3158" s="37">
        <v>-132</v>
      </c>
      <c r="M3158" s="37">
        <v>-132</v>
      </c>
      <c r="N3158" s="37">
        <v>-132</v>
      </c>
      <c r="O3158" s="37">
        <v>-132</v>
      </c>
      <c r="P3158" s="37">
        <v>-132</v>
      </c>
      <c r="Q3158" s="37">
        <v>-132</v>
      </c>
      <c r="R3158" s="37">
        <v>-132</v>
      </c>
      <c r="S3158" s="37">
        <v>-132</v>
      </c>
    </row>
    <row r="3159" spans="2:19">
      <c r="B3159" s="6">
        <v>2001</v>
      </c>
      <c r="C3159" s="37"/>
      <c r="D3159" s="37"/>
      <c r="E3159" s="37"/>
      <c r="F3159" s="37"/>
      <c r="G3159" s="37"/>
      <c r="H3159" s="37"/>
      <c r="I3159" s="37"/>
      <c r="J3159" s="37">
        <v>-112</v>
      </c>
      <c r="K3159" s="37">
        <v>7504</v>
      </c>
      <c r="L3159" s="37">
        <v>7504</v>
      </c>
      <c r="M3159" s="37">
        <v>7504</v>
      </c>
      <c r="N3159" s="37">
        <v>7504</v>
      </c>
      <c r="O3159" s="37">
        <v>7504</v>
      </c>
      <c r="P3159" s="37">
        <v>7504</v>
      </c>
      <c r="Q3159" s="37">
        <v>7504</v>
      </c>
      <c r="R3159" s="37">
        <v>7504</v>
      </c>
      <c r="S3159" s="37">
        <v>7504</v>
      </c>
    </row>
    <row r="3160" spans="2:19">
      <c r="B3160" s="6">
        <v>2000</v>
      </c>
      <c r="C3160" s="37"/>
      <c r="D3160" s="37"/>
      <c r="E3160" s="37"/>
      <c r="F3160" s="37"/>
      <c r="G3160" s="37"/>
      <c r="H3160" s="37"/>
      <c r="I3160" s="37"/>
      <c r="J3160" s="37">
        <v>-39</v>
      </c>
      <c r="K3160" s="37">
        <v>-39</v>
      </c>
      <c r="L3160" s="37">
        <v>-39</v>
      </c>
      <c r="M3160" s="37">
        <v>-39</v>
      </c>
      <c r="N3160" s="37">
        <v>-39</v>
      </c>
      <c r="O3160" s="37">
        <v>-39</v>
      </c>
      <c r="P3160" s="37">
        <v>-39</v>
      </c>
      <c r="Q3160" s="37">
        <v>-39</v>
      </c>
      <c r="R3160" s="37">
        <v>-39</v>
      </c>
      <c r="S3160" s="37">
        <v>-39</v>
      </c>
    </row>
    <row r="3161" spans="2:19">
      <c r="B3161" s="6">
        <v>1999</v>
      </c>
      <c r="C3161" s="37"/>
      <c r="D3161" s="37"/>
      <c r="E3161" s="37"/>
      <c r="F3161" s="37"/>
      <c r="G3161" s="37"/>
      <c r="H3161" s="37"/>
      <c r="I3161" s="37"/>
      <c r="J3161" s="37">
        <v>-65</v>
      </c>
      <c r="K3161" s="37">
        <v>7355</v>
      </c>
      <c r="L3161" s="37">
        <v>7355</v>
      </c>
      <c r="M3161" s="37">
        <v>7355</v>
      </c>
      <c r="N3161" s="37">
        <v>7355</v>
      </c>
      <c r="O3161" s="37">
        <v>7355</v>
      </c>
      <c r="P3161" s="37">
        <v>7355</v>
      </c>
      <c r="Q3161" s="37">
        <v>7355</v>
      </c>
      <c r="R3161" s="37">
        <v>7355</v>
      </c>
      <c r="S3161" s="37">
        <v>7355</v>
      </c>
    </row>
    <row r="3162" spans="2:19">
      <c r="B3162" s="6">
        <v>1998</v>
      </c>
      <c r="C3162" s="37"/>
      <c r="D3162" s="37"/>
      <c r="E3162" s="37"/>
      <c r="F3162" s="37"/>
      <c r="G3162" s="37"/>
      <c r="H3162" s="37"/>
      <c r="I3162" s="37"/>
      <c r="J3162" s="37">
        <v>-213</v>
      </c>
      <c r="K3162" s="37">
        <v>8563</v>
      </c>
      <c r="L3162" s="37">
        <v>8563</v>
      </c>
      <c r="M3162" s="37">
        <v>8563</v>
      </c>
      <c r="N3162" s="37">
        <v>8563</v>
      </c>
      <c r="O3162" s="37">
        <v>8563</v>
      </c>
      <c r="P3162" s="37">
        <v>8563</v>
      </c>
      <c r="Q3162" s="37">
        <v>8563</v>
      </c>
      <c r="R3162" s="37">
        <v>8563</v>
      </c>
      <c r="S3162" s="37">
        <v>8563</v>
      </c>
    </row>
    <row r="3163" spans="2:19">
      <c r="B3163" s="6">
        <v>1997</v>
      </c>
      <c r="C3163" s="37"/>
      <c r="D3163" s="37"/>
      <c r="E3163" s="37"/>
      <c r="F3163" s="37"/>
      <c r="G3163" s="37"/>
      <c r="H3163" s="37"/>
      <c r="I3163" s="37"/>
      <c r="J3163" s="37">
        <v>-161</v>
      </c>
      <c r="K3163" s="37">
        <v>29159</v>
      </c>
      <c r="L3163" s="37">
        <v>29159</v>
      </c>
      <c r="M3163" s="37">
        <v>29159</v>
      </c>
      <c r="N3163" s="37">
        <v>29159</v>
      </c>
      <c r="O3163" s="37">
        <v>29159</v>
      </c>
      <c r="P3163" s="37">
        <v>29159</v>
      </c>
      <c r="Q3163" s="37">
        <v>29159</v>
      </c>
      <c r="R3163" s="37">
        <v>29159</v>
      </c>
      <c r="S3163" s="37">
        <v>29159</v>
      </c>
    </row>
    <row r="3164" spans="2:19">
      <c r="B3164" s="6">
        <v>1996</v>
      </c>
      <c r="C3164" s="37">
        <v>2901.5800000000017</v>
      </c>
      <c r="D3164" s="37">
        <v>2901.5800000000017</v>
      </c>
      <c r="E3164" s="37">
        <v>2901.5800000000017</v>
      </c>
      <c r="F3164" s="37">
        <v>2901.5800000000017</v>
      </c>
      <c r="G3164" s="37">
        <v>2901.5800000000017</v>
      </c>
      <c r="H3164" s="37">
        <v>2901.5800000000017</v>
      </c>
      <c r="I3164" s="37">
        <v>2901.5800000000017</v>
      </c>
      <c r="J3164" s="37">
        <v>2641.58</v>
      </c>
      <c r="K3164" s="37">
        <v>25788.58</v>
      </c>
      <c r="L3164" s="37">
        <v>25788.58</v>
      </c>
      <c r="M3164" s="37">
        <v>25788.58</v>
      </c>
      <c r="N3164" s="37">
        <v>25788.58</v>
      </c>
      <c r="O3164" s="37">
        <v>25788.58</v>
      </c>
      <c r="P3164" s="37">
        <v>25788.58</v>
      </c>
      <c r="Q3164" s="37">
        <v>25788.58</v>
      </c>
      <c r="R3164" s="37">
        <v>25788.58</v>
      </c>
      <c r="S3164" s="37">
        <v>25788.58</v>
      </c>
    </row>
    <row r="3165" spans="2:19">
      <c r="B3165" s="6">
        <v>1995</v>
      </c>
      <c r="C3165" s="37"/>
      <c r="D3165" s="37"/>
      <c r="E3165" s="37"/>
      <c r="F3165" s="37"/>
      <c r="G3165" s="37"/>
      <c r="H3165" s="37"/>
      <c r="I3165" s="37"/>
      <c r="J3165" s="37">
        <v>-320</v>
      </c>
      <c r="K3165" s="37">
        <v>13638</v>
      </c>
      <c r="L3165" s="37">
        <v>13638</v>
      </c>
      <c r="M3165" s="37">
        <v>13638</v>
      </c>
      <c r="N3165" s="37">
        <v>13638</v>
      </c>
      <c r="O3165" s="37">
        <v>13638</v>
      </c>
      <c r="P3165" s="37">
        <v>13638</v>
      </c>
      <c r="Q3165" s="37">
        <v>13638</v>
      </c>
      <c r="R3165" s="37">
        <v>13638</v>
      </c>
      <c r="S3165" s="37">
        <v>13638</v>
      </c>
    </row>
    <row r="3166" spans="2:19">
      <c r="B3166" s="6">
        <v>1994</v>
      </c>
      <c r="C3166" s="37">
        <v>2689.5</v>
      </c>
      <c r="D3166" s="37">
        <v>2689.5</v>
      </c>
      <c r="E3166" s="37">
        <v>2689.5</v>
      </c>
      <c r="F3166" s="37">
        <v>2689.5</v>
      </c>
      <c r="G3166" s="37">
        <v>2689.5</v>
      </c>
      <c r="H3166" s="37">
        <v>2689.5</v>
      </c>
      <c r="I3166" s="37">
        <v>2689.5</v>
      </c>
      <c r="J3166" s="37">
        <v>2109.5</v>
      </c>
      <c r="K3166" s="37">
        <v>16989.5</v>
      </c>
      <c r="L3166" s="37">
        <v>16989.5</v>
      </c>
      <c r="M3166" s="37">
        <v>16989.5</v>
      </c>
      <c r="N3166" s="37">
        <v>16989.5</v>
      </c>
      <c r="O3166" s="37">
        <v>16989.5</v>
      </c>
      <c r="P3166" s="37">
        <v>16989.5</v>
      </c>
      <c r="Q3166" s="37">
        <v>16989.5</v>
      </c>
      <c r="R3166" s="37">
        <v>16989.5</v>
      </c>
      <c r="S3166" s="37">
        <v>16989.5</v>
      </c>
    </row>
    <row r="3167" spans="2:19">
      <c r="B3167" s="6">
        <v>1993</v>
      </c>
      <c r="C3167" s="37">
        <v>3047.3000000000029</v>
      </c>
      <c r="D3167" s="37">
        <v>3047.3000000000029</v>
      </c>
      <c r="E3167" s="37">
        <v>3047.3000000000029</v>
      </c>
      <c r="F3167" s="37">
        <v>3047.3000000000029</v>
      </c>
      <c r="G3167" s="37">
        <v>3047.3000000000029</v>
      </c>
      <c r="H3167" s="37">
        <v>3047.3000000000029</v>
      </c>
      <c r="I3167" s="37">
        <v>3047.3000000000029</v>
      </c>
      <c r="J3167" s="37">
        <v>2788.3</v>
      </c>
      <c r="K3167" s="37">
        <v>26194.3</v>
      </c>
      <c r="L3167" s="37">
        <v>26194.3</v>
      </c>
      <c r="M3167" s="37">
        <v>26194.3</v>
      </c>
      <c r="N3167" s="37">
        <v>26194.3</v>
      </c>
      <c r="O3167" s="37">
        <v>26194.3</v>
      </c>
      <c r="P3167" s="37">
        <v>26194.3</v>
      </c>
      <c r="Q3167" s="37">
        <v>26194.3</v>
      </c>
      <c r="R3167" s="37">
        <v>26194.3</v>
      </c>
      <c r="S3167" s="37">
        <v>26194.3</v>
      </c>
    </row>
    <row r="3168" spans="2:19">
      <c r="B3168" s="6">
        <v>1992</v>
      </c>
      <c r="C3168" s="37">
        <v>205596.26</v>
      </c>
      <c r="D3168" s="37">
        <v>205596.26</v>
      </c>
      <c r="E3168" s="37">
        <v>205596.26</v>
      </c>
      <c r="F3168" s="37">
        <v>205596.26</v>
      </c>
      <c r="G3168" s="37">
        <v>205596.26</v>
      </c>
      <c r="H3168" s="37">
        <v>205596.26</v>
      </c>
      <c r="I3168" s="37">
        <v>205596.26</v>
      </c>
      <c r="J3168" s="37">
        <v>204948.26</v>
      </c>
      <c r="K3168" s="37">
        <v>212274.26</v>
      </c>
      <c r="L3168" s="37">
        <v>212274.26</v>
      </c>
      <c r="M3168" s="37">
        <v>212274.26</v>
      </c>
      <c r="N3168" s="37">
        <v>212274.26</v>
      </c>
      <c r="O3168" s="37">
        <v>212274.26</v>
      </c>
      <c r="P3168" s="37">
        <v>212274.26</v>
      </c>
      <c r="Q3168" s="37">
        <v>212274.26</v>
      </c>
      <c r="R3168" s="37">
        <v>212274.26</v>
      </c>
      <c r="S3168" s="37">
        <v>212274.26</v>
      </c>
    </row>
    <row r="3169" spans="2:19">
      <c r="B3169" s="6">
        <v>1991</v>
      </c>
      <c r="C3169" s="37">
        <v>174289.13</v>
      </c>
      <c r="D3169" s="37">
        <v>174289.13</v>
      </c>
      <c r="E3169" s="37">
        <v>174289.13</v>
      </c>
      <c r="F3169" s="37">
        <v>174289.13</v>
      </c>
      <c r="G3169" s="37">
        <v>174289.13</v>
      </c>
      <c r="H3169" s="37">
        <v>174289.13</v>
      </c>
      <c r="I3169" s="37">
        <v>174289.13</v>
      </c>
      <c r="J3169" s="37">
        <v>173851.13</v>
      </c>
      <c r="K3169" s="37">
        <v>191366.13</v>
      </c>
      <c r="L3169" s="37">
        <v>191366.13</v>
      </c>
      <c r="M3169" s="37">
        <v>191366.13</v>
      </c>
      <c r="N3169" s="37">
        <v>191366.13</v>
      </c>
      <c r="O3169" s="37">
        <v>191366.13</v>
      </c>
      <c r="P3169" s="37">
        <v>191366.13</v>
      </c>
      <c r="Q3169" s="37">
        <v>191366.13</v>
      </c>
      <c r="R3169" s="37">
        <v>191366.13</v>
      </c>
      <c r="S3169" s="37">
        <v>191366.13</v>
      </c>
    </row>
    <row r="3170" spans="2:19">
      <c r="B3170" s="6">
        <v>1990</v>
      </c>
      <c r="C3170" s="37">
        <v>133011.46</v>
      </c>
      <c r="D3170" s="37">
        <v>133011.46</v>
      </c>
      <c r="E3170" s="37">
        <v>133011.46</v>
      </c>
      <c r="F3170" s="37">
        <v>133011.46</v>
      </c>
      <c r="G3170" s="37">
        <v>133011.46</v>
      </c>
      <c r="H3170" s="37">
        <v>133011.46</v>
      </c>
      <c r="I3170" s="37">
        <v>133011.46</v>
      </c>
      <c r="J3170" s="37">
        <v>132603.46</v>
      </c>
      <c r="K3170" s="37">
        <v>142214.46</v>
      </c>
      <c r="L3170" s="37">
        <v>142214.46</v>
      </c>
      <c r="M3170" s="37">
        <v>142214.46</v>
      </c>
      <c r="N3170" s="37">
        <v>142214.46</v>
      </c>
      <c r="O3170" s="37">
        <v>142214.46</v>
      </c>
      <c r="P3170" s="37">
        <v>142214.46</v>
      </c>
      <c r="Q3170" s="37">
        <v>142214.46</v>
      </c>
      <c r="R3170" s="37">
        <v>142214.46</v>
      </c>
      <c r="S3170" s="37">
        <v>142214.46</v>
      </c>
    </row>
    <row r="3171" spans="2:19">
      <c r="B3171" s="6">
        <v>1989</v>
      </c>
      <c r="C3171" s="37">
        <v>140902.97999999998</v>
      </c>
      <c r="D3171" s="37">
        <v>140902.97999999998</v>
      </c>
      <c r="E3171" s="37">
        <v>140902.97999999998</v>
      </c>
      <c r="F3171" s="37">
        <v>140902.97999999998</v>
      </c>
      <c r="G3171" s="37">
        <v>140902.97999999998</v>
      </c>
      <c r="H3171" s="37">
        <v>140902.97999999998</v>
      </c>
      <c r="I3171" s="37">
        <v>140902.97999999998</v>
      </c>
      <c r="J3171" s="37">
        <v>140507.98000000001</v>
      </c>
      <c r="K3171" s="37">
        <v>151926.98000000001</v>
      </c>
      <c r="L3171" s="37">
        <v>151926.98000000001</v>
      </c>
      <c r="M3171" s="37">
        <v>151926.98000000001</v>
      </c>
      <c r="N3171" s="37">
        <v>151926.98000000001</v>
      </c>
      <c r="O3171" s="37">
        <v>151926.98000000001</v>
      </c>
      <c r="P3171" s="37">
        <v>151926.98000000001</v>
      </c>
      <c r="Q3171" s="37">
        <v>151926.98000000001</v>
      </c>
      <c r="R3171" s="37">
        <v>151926.98000000001</v>
      </c>
      <c r="S3171" s="37">
        <v>151926.98000000001</v>
      </c>
    </row>
    <row r="3172" spans="2:19">
      <c r="B3172" s="6">
        <v>1988</v>
      </c>
      <c r="C3172" s="37">
        <v>94879.52</v>
      </c>
      <c r="D3172" s="37">
        <v>94879.52</v>
      </c>
      <c r="E3172" s="37">
        <v>94879.52</v>
      </c>
      <c r="F3172" s="37">
        <v>94879.52</v>
      </c>
      <c r="G3172" s="37">
        <v>94879.52</v>
      </c>
      <c r="H3172" s="37">
        <v>94879.52</v>
      </c>
      <c r="I3172" s="37">
        <v>94879.52</v>
      </c>
      <c r="J3172" s="37">
        <v>94610.52</v>
      </c>
      <c r="K3172" s="37">
        <v>94610.52</v>
      </c>
      <c r="L3172" s="37">
        <v>94610.52</v>
      </c>
      <c r="M3172" s="37">
        <v>94610.52</v>
      </c>
      <c r="N3172" s="37">
        <v>94610.52</v>
      </c>
      <c r="O3172" s="37">
        <v>94610.52</v>
      </c>
      <c r="P3172" s="37">
        <v>94610.52</v>
      </c>
      <c r="Q3172" s="37">
        <v>94610.52</v>
      </c>
      <c r="R3172" s="37">
        <v>94610.52</v>
      </c>
      <c r="S3172" s="37">
        <v>94610.52</v>
      </c>
    </row>
    <row r="3173" spans="2:19">
      <c r="B3173" s="6">
        <v>1987</v>
      </c>
      <c r="C3173" s="37"/>
      <c r="D3173" s="37"/>
      <c r="E3173" s="37"/>
      <c r="F3173" s="37"/>
      <c r="G3173" s="37"/>
      <c r="H3173" s="37"/>
      <c r="I3173" s="37"/>
      <c r="J3173" s="37">
        <v>-315</v>
      </c>
      <c r="K3173" s="37">
        <v>2390</v>
      </c>
      <c r="L3173" s="37">
        <v>2390</v>
      </c>
      <c r="M3173" s="37">
        <v>2390</v>
      </c>
      <c r="N3173" s="37">
        <v>2390</v>
      </c>
      <c r="O3173" s="37">
        <v>2390</v>
      </c>
      <c r="P3173" s="37">
        <v>2390</v>
      </c>
      <c r="Q3173" s="37">
        <v>2390</v>
      </c>
      <c r="R3173" s="37">
        <v>2390</v>
      </c>
      <c r="S3173" s="37">
        <v>2390</v>
      </c>
    </row>
    <row r="3174" spans="2:19">
      <c r="B3174" s="6">
        <v>1986</v>
      </c>
      <c r="C3174" s="37">
        <v>4347</v>
      </c>
      <c r="D3174" s="37">
        <v>4347</v>
      </c>
      <c r="E3174" s="37">
        <v>4347</v>
      </c>
      <c r="F3174" s="37">
        <v>4347</v>
      </c>
      <c r="G3174" s="37">
        <v>4347</v>
      </c>
      <c r="H3174" s="37">
        <v>4347</v>
      </c>
      <c r="I3174" s="37">
        <v>4347</v>
      </c>
      <c r="J3174" s="37">
        <v>4276</v>
      </c>
      <c r="K3174" s="37">
        <v>8224</v>
      </c>
      <c r="L3174" s="37">
        <v>8224</v>
      </c>
      <c r="M3174" s="37">
        <v>8224</v>
      </c>
      <c r="N3174" s="37">
        <v>8224</v>
      </c>
      <c r="O3174" s="37">
        <v>8224</v>
      </c>
      <c r="P3174" s="37">
        <v>8224</v>
      </c>
      <c r="Q3174" s="37">
        <v>8224</v>
      </c>
      <c r="R3174" s="37">
        <v>8224</v>
      </c>
      <c r="S3174" s="37">
        <v>8224</v>
      </c>
    </row>
    <row r="3175" spans="2:19">
      <c r="B3175" s="6">
        <v>1985</v>
      </c>
      <c r="C3175" s="37"/>
      <c r="D3175" s="37"/>
      <c r="E3175" s="37"/>
      <c r="F3175" s="37"/>
      <c r="G3175" s="37"/>
      <c r="H3175" s="37"/>
      <c r="I3175" s="37"/>
      <c r="J3175" s="37"/>
      <c r="K3175" s="37">
        <v>1649</v>
      </c>
      <c r="L3175" s="37">
        <v>1649</v>
      </c>
      <c r="M3175" s="37">
        <v>1649</v>
      </c>
      <c r="N3175" s="37">
        <v>1649</v>
      </c>
      <c r="O3175" s="37">
        <v>1649</v>
      </c>
      <c r="P3175" s="37">
        <v>1649</v>
      </c>
      <c r="Q3175" s="37">
        <v>1649</v>
      </c>
      <c r="R3175" s="37">
        <v>1649</v>
      </c>
      <c r="S3175" s="37">
        <v>1649</v>
      </c>
    </row>
    <row r="3176" spans="2:19">
      <c r="B3176" s="6">
        <v>1984</v>
      </c>
      <c r="C3176" s="37">
        <v>452659.23</v>
      </c>
      <c r="D3176" s="37">
        <v>452659.23</v>
      </c>
      <c r="E3176" s="37">
        <v>452659.23</v>
      </c>
      <c r="F3176" s="37">
        <v>452659.23</v>
      </c>
      <c r="G3176" s="37">
        <v>452659.23</v>
      </c>
      <c r="H3176" s="37">
        <v>452659.23</v>
      </c>
      <c r="I3176" s="37">
        <v>452659.23</v>
      </c>
      <c r="J3176" s="37">
        <v>451332.23</v>
      </c>
      <c r="K3176" s="37">
        <v>451332.23</v>
      </c>
      <c r="L3176" s="37">
        <v>451332.23</v>
      </c>
      <c r="M3176" s="37">
        <v>451332.23</v>
      </c>
      <c r="N3176" s="37">
        <v>451332.23</v>
      </c>
      <c r="O3176" s="37">
        <v>451332.23</v>
      </c>
      <c r="P3176" s="37">
        <v>451332.23</v>
      </c>
      <c r="Q3176" s="37">
        <v>451332.23</v>
      </c>
      <c r="R3176" s="37">
        <v>451332.23</v>
      </c>
      <c r="S3176" s="37">
        <v>451332.23</v>
      </c>
    </row>
    <row r="3177" spans="2:19">
      <c r="B3177" s="6">
        <v>1983</v>
      </c>
      <c r="C3177" s="37">
        <v>5897.8600000000006</v>
      </c>
      <c r="D3177" s="37">
        <v>5897.8600000000006</v>
      </c>
      <c r="E3177" s="37">
        <v>5897.8600000000006</v>
      </c>
      <c r="F3177" s="37">
        <v>5897.8600000000006</v>
      </c>
      <c r="G3177" s="37">
        <v>5897.8600000000006</v>
      </c>
      <c r="H3177" s="37">
        <v>5897.8600000000006</v>
      </c>
      <c r="I3177" s="37">
        <v>5897.8600000000006</v>
      </c>
      <c r="J3177" s="37">
        <v>5465.86</v>
      </c>
      <c r="K3177" s="37">
        <v>5465.86</v>
      </c>
      <c r="L3177" s="37">
        <v>5465.86</v>
      </c>
      <c r="M3177" s="37">
        <v>5465.86</v>
      </c>
      <c r="N3177" s="37">
        <v>5465.86</v>
      </c>
      <c r="O3177" s="37">
        <v>5465.86</v>
      </c>
      <c r="P3177" s="37">
        <v>5465.86</v>
      </c>
      <c r="Q3177" s="37">
        <v>5465.86</v>
      </c>
      <c r="R3177" s="37">
        <v>5465.86</v>
      </c>
      <c r="S3177" s="37">
        <v>5465.86</v>
      </c>
    </row>
    <row r="3178" spans="2:19">
      <c r="B3178" s="6">
        <v>1982</v>
      </c>
      <c r="C3178" s="37">
        <v>201785.67</v>
      </c>
      <c r="D3178" s="37">
        <v>201785.67</v>
      </c>
      <c r="E3178" s="37">
        <v>201785.67</v>
      </c>
      <c r="F3178" s="37">
        <v>201785.67</v>
      </c>
      <c r="G3178" s="37">
        <v>201785.67</v>
      </c>
      <c r="H3178" s="37">
        <v>201785.67</v>
      </c>
      <c r="I3178" s="37">
        <v>201785.67</v>
      </c>
      <c r="J3178" s="37">
        <v>201148.67</v>
      </c>
      <c r="K3178" s="37">
        <v>201148.67</v>
      </c>
      <c r="L3178" s="37">
        <v>201148.67</v>
      </c>
      <c r="M3178" s="37">
        <v>201148.67</v>
      </c>
      <c r="N3178" s="37">
        <v>201148.67</v>
      </c>
      <c r="O3178" s="37">
        <v>201148.67</v>
      </c>
      <c r="P3178" s="37">
        <v>201148.67</v>
      </c>
      <c r="Q3178" s="37">
        <v>201148.67</v>
      </c>
      <c r="R3178" s="37">
        <v>201148.67</v>
      </c>
      <c r="S3178" s="37">
        <v>201148.67</v>
      </c>
    </row>
    <row r="3179" spans="2:19">
      <c r="B3179" s="6">
        <v>1981</v>
      </c>
      <c r="C3179" s="37">
        <v>94563.989999999991</v>
      </c>
      <c r="D3179" s="37">
        <v>94563.989999999991</v>
      </c>
      <c r="E3179" s="37">
        <v>94563.989999999991</v>
      </c>
      <c r="F3179" s="37">
        <v>94563.989999999991</v>
      </c>
      <c r="G3179" s="37">
        <v>94563.989999999991</v>
      </c>
      <c r="H3179" s="37">
        <v>94563.989999999991</v>
      </c>
      <c r="I3179" s="37">
        <v>94563.989999999991</v>
      </c>
      <c r="J3179" s="37">
        <v>94299.99</v>
      </c>
      <c r="K3179" s="37">
        <v>94299.99</v>
      </c>
      <c r="L3179" s="37">
        <v>94299.99</v>
      </c>
      <c r="M3179" s="37">
        <v>94299.99</v>
      </c>
      <c r="N3179" s="37">
        <v>94299.99</v>
      </c>
      <c r="O3179" s="37">
        <v>94299.99</v>
      </c>
      <c r="P3179" s="37">
        <v>94299.99</v>
      </c>
      <c r="Q3179" s="37">
        <v>94299.99</v>
      </c>
      <c r="R3179" s="37">
        <v>94299.99</v>
      </c>
      <c r="S3179" s="37">
        <v>94299.99</v>
      </c>
    </row>
    <row r="3180" spans="2:19">
      <c r="B3180" s="6">
        <v>1980</v>
      </c>
      <c r="C3180" s="37">
        <v>87394.04</v>
      </c>
      <c r="D3180" s="37">
        <v>87394.04</v>
      </c>
      <c r="E3180" s="37">
        <v>87394.04</v>
      </c>
      <c r="F3180" s="37">
        <v>87394.04</v>
      </c>
      <c r="G3180" s="37">
        <v>87394.04</v>
      </c>
      <c r="H3180" s="37">
        <v>87394.04</v>
      </c>
      <c r="I3180" s="37">
        <v>87394.04</v>
      </c>
      <c r="J3180" s="37">
        <v>87134.04</v>
      </c>
      <c r="K3180" s="37">
        <v>89049.04</v>
      </c>
      <c r="L3180" s="37">
        <v>89049.04</v>
      </c>
      <c r="M3180" s="37">
        <v>89049.04</v>
      </c>
      <c r="N3180" s="37">
        <v>89049.04</v>
      </c>
      <c r="O3180" s="37">
        <v>89049.04</v>
      </c>
      <c r="P3180" s="37">
        <v>89049.04</v>
      </c>
      <c r="Q3180" s="37">
        <v>89049.04</v>
      </c>
      <c r="R3180" s="37">
        <v>89049.04</v>
      </c>
      <c r="S3180" s="37">
        <v>89049.04</v>
      </c>
    </row>
    <row r="3181" spans="2:19">
      <c r="B3181" s="6">
        <v>1979</v>
      </c>
      <c r="C3181" s="37">
        <v>53665.69</v>
      </c>
      <c r="D3181" s="37">
        <v>53665.69</v>
      </c>
      <c r="E3181" s="37">
        <v>53665.69</v>
      </c>
      <c r="F3181" s="37">
        <v>53665.69</v>
      </c>
      <c r="G3181" s="37">
        <v>53665.69</v>
      </c>
      <c r="H3181" s="37">
        <v>53665.69</v>
      </c>
      <c r="I3181" s="37">
        <v>53665.69</v>
      </c>
      <c r="J3181" s="37">
        <v>53519.69</v>
      </c>
      <c r="K3181" s="37">
        <v>58264.69</v>
      </c>
      <c r="L3181" s="37">
        <v>58264.69</v>
      </c>
      <c r="M3181" s="37">
        <v>58264.69</v>
      </c>
      <c r="N3181" s="37">
        <v>58264.69</v>
      </c>
      <c r="O3181" s="37">
        <v>58264.69</v>
      </c>
      <c r="P3181" s="37">
        <v>58264.69</v>
      </c>
      <c r="Q3181" s="37">
        <v>58264.69</v>
      </c>
      <c r="R3181" s="37">
        <v>58264.69</v>
      </c>
      <c r="S3181" s="37">
        <v>58264.69</v>
      </c>
    </row>
    <row r="3182" spans="2:19">
      <c r="B3182" s="6">
        <v>1978</v>
      </c>
      <c r="C3182" s="37">
        <v>73539.850000000006</v>
      </c>
      <c r="D3182" s="37">
        <v>73539.850000000006</v>
      </c>
      <c r="E3182" s="37">
        <v>73539.850000000006</v>
      </c>
      <c r="F3182" s="37">
        <v>73539.850000000006</v>
      </c>
      <c r="G3182" s="37">
        <v>73539.850000000006</v>
      </c>
      <c r="H3182" s="37">
        <v>73539.850000000006</v>
      </c>
      <c r="I3182" s="37">
        <v>73539.850000000006</v>
      </c>
      <c r="J3182" s="37">
        <v>73331.850000000006</v>
      </c>
      <c r="K3182" s="37">
        <v>73331.850000000006</v>
      </c>
      <c r="L3182" s="37">
        <v>73331.850000000006</v>
      </c>
      <c r="M3182" s="37">
        <v>73331.850000000006</v>
      </c>
      <c r="N3182" s="37">
        <v>73331.850000000006</v>
      </c>
      <c r="O3182" s="37">
        <v>73331.850000000006</v>
      </c>
      <c r="P3182" s="37">
        <v>73331.850000000006</v>
      </c>
      <c r="Q3182" s="37">
        <v>73331.850000000006</v>
      </c>
      <c r="R3182" s="37">
        <v>73331.850000000006</v>
      </c>
      <c r="S3182" s="37">
        <v>73331.850000000006</v>
      </c>
    </row>
    <row r="3183" spans="2:19">
      <c r="B3183" s="6">
        <v>1977</v>
      </c>
      <c r="C3183" s="37">
        <v>106692.15</v>
      </c>
      <c r="D3183" s="37">
        <v>106692.15</v>
      </c>
      <c r="E3183" s="37">
        <v>106692.15</v>
      </c>
      <c r="F3183" s="37">
        <v>106692.15</v>
      </c>
      <c r="G3183" s="37">
        <v>106692.15</v>
      </c>
      <c r="H3183" s="37">
        <v>106692.15</v>
      </c>
      <c r="I3183" s="37">
        <v>106692.15</v>
      </c>
      <c r="J3183" s="37">
        <v>106359.15</v>
      </c>
      <c r="K3183" s="37">
        <v>106359.15</v>
      </c>
      <c r="L3183" s="37">
        <v>106359.15</v>
      </c>
      <c r="M3183" s="37">
        <v>106359.15</v>
      </c>
      <c r="N3183" s="37">
        <v>106359.15</v>
      </c>
      <c r="O3183" s="37">
        <v>106359.15</v>
      </c>
      <c r="P3183" s="37">
        <v>106359.15</v>
      </c>
      <c r="Q3183" s="37">
        <v>106359.15</v>
      </c>
      <c r="R3183" s="37">
        <v>106359.15</v>
      </c>
      <c r="S3183" s="37">
        <v>106359.15</v>
      </c>
    </row>
    <row r="3184" spans="2:19">
      <c r="B3184" s="6">
        <v>1976</v>
      </c>
      <c r="C3184" s="37">
        <v>192210.62</v>
      </c>
      <c r="D3184" s="37">
        <v>192210.62</v>
      </c>
      <c r="E3184" s="37">
        <v>192210.62</v>
      </c>
      <c r="F3184" s="37">
        <v>192210.62</v>
      </c>
      <c r="G3184" s="37">
        <v>192210.62</v>
      </c>
      <c r="H3184" s="37">
        <v>192210.62</v>
      </c>
      <c r="I3184" s="37">
        <v>192210.62</v>
      </c>
      <c r="J3184" s="37">
        <v>191804.62</v>
      </c>
      <c r="K3184" s="37">
        <v>191804.62</v>
      </c>
      <c r="L3184" s="37">
        <v>191804.62</v>
      </c>
      <c r="M3184" s="37">
        <v>191804.62</v>
      </c>
      <c r="N3184" s="37">
        <v>191804.62</v>
      </c>
      <c r="O3184" s="37">
        <v>191804.62</v>
      </c>
      <c r="P3184" s="37">
        <v>191804.62</v>
      </c>
      <c r="Q3184" s="37">
        <v>191804.62</v>
      </c>
      <c r="R3184" s="37">
        <v>191804.62</v>
      </c>
      <c r="S3184" s="37">
        <v>191804.62</v>
      </c>
    </row>
    <row r="3185" spans="2:19">
      <c r="B3185" s="6">
        <v>1975</v>
      </c>
      <c r="C3185" s="37">
        <v>63612.71</v>
      </c>
      <c r="D3185" s="37">
        <v>63612.71</v>
      </c>
      <c r="E3185" s="37">
        <v>63612.71</v>
      </c>
      <c r="F3185" s="37">
        <v>63612.71</v>
      </c>
      <c r="G3185" s="37">
        <v>63612.71</v>
      </c>
      <c r="H3185" s="37">
        <v>63612.71</v>
      </c>
      <c r="I3185" s="37">
        <v>63612.71</v>
      </c>
      <c r="J3185" s="37">
        <v>63431.71</v>
      </c>
      <c r="K3185" s="37">
        <v>67750.709999999992</v>
      </c>
      <c r="L3185" s="37">
        <v>67750.709999999992</v>
      </c>
      <c r="M3185" s="37">
        <v>67750.709999999992</v>
      </c>
      <c r="N3185" s="37">
        <v>67750.709999999992</v>
      </c>
      <c r="O3185" s="37">
        <v>67750.709999999992</v>
      </c>
      <c r="P3185" s="37">
        <v>67750.709999999992</v>
      </c>
      <c r="Q3185" s="37">
        <v>67750.709999999992</v>
      </c>
      <c r="R3185" s="37">
        <v>67750.709999999992</v>
      </c>
      <c r="S3185" s="37">
        <v>67750.709999999992</v>
      </c>
    </row>
    <row r="3186" spans="2:19">
      <c r="B3186" s="6">
        <v>1974</v>
      </c>
      <c r="C3186" s="37">
        <v>169295.37999999998</v>
      </c>
      <c r="D3186" s="37">
        <v>169295.37999999998</v>
      </c>
      <c r="E3186" s="37">
        <v>169295.37999999998</v>
      </c>
      <c r="F3186" s="37">
        <v>169295.37999999998</v>
      </c>
      <c r="G3186" s="37">
        <v>169295.37999999998</v>
      </c>
      <c r="H3186" s="37">
        <v>169295.37999999998</v>
      </c>
      <c r="I3186" s="37">
        <v>169295.37999999998</v>
      </c>
      <c r="J3186" s="37">
        <v>168831.38</v>
      </c>
      <c r="K3186" s="37">
        <v>172563.38</v>
      </c>
      <c r="L3186" s="37">
        <v>172563.38</v>
      </c>
      <c r="M3186" s="37">
        <v>172563.38</v>
      </c>
      <c r="N3186" s="37">
        <v>172563.38</v>
      </c>
      <c r="O3186" s="37">
        <v>172563.38</v>
      </c>
      <c r="P3186" s="37">
        <v>172563.38</v>
      </c>
      <c r="Q3186" s="37">
        <v>172563.38</v>
      </c>
      <c r="R3186" s="37">
        <v>172563.38</v>
      </c>
      <c r="S3186" s="37">
        <v>172563.38</v>
      </c>
    </row>
    <row r="3187" spans="2:19">
      <c r="B3187" s="6">
        <v>1973</v>
      </c>
      <c r="C3187" s="37">
        <v>87563.6</v>
      </c>
      <c r="D3187" s="37">
        <v>87563.6</v>
      </c>
      <c r="E3187" s="37">
        <v>87563.6</v>
      </c>
      <c r="F3187" s="37">
        <v>87563.6</v>
      </c>
      <c r="G3187" s="37">
        <v>87563.6</v>
      </c>
      <c r="H3187" s="37">
        <v>87563.6</v>
      </c>
      <c r="I3187" s="37">
        <v>87563.6</v>
      </c>
      <c r="J3187" s="37">
        <v>87344.6</v>
      </c>
      <c r="K3187" s="37">
        <v>95456.6</v>
      </c>
      <c r="L3187" s="37">
        <v>95456.6</v>
      </c>
      <c r="M3187" s="37">
        <v>95456.6</v>
      </c>
      <c r="N3187" s="37">
        <v>95456.6</v>
      </c>
      <c r="O3187" s="37">
        <v>95456.6</v>
      </c>
      <c r="P3187" s="37">
        <v>95456.6</v>
      </c>
      <c r="Q3187" s="37">
        <v>95456.6</v>
      </c>
      <c r="R3187" s="37">
        <v>95456.6</v>
      </c>
      <c r="S3187" s="37">
        <v>95456.6</v>
      </c>
    </row>
    <row r="3188" spans="2:19">
      <c r="B3188" s="6">
        <v>1972</v>
      </c>
      <c r="C3188" s="37">
        <v>2060978.66</v>
      </c>
      <c r="D3188" s="37">
        <v>2060978.66</v>
      </c>
      <c r="E3188" s="37">
        <v>2060978.66</v>
      </c>
      <c r="F3188" s="37">
        <v>2060978.66</v>
      </c>
      <c r="G3188" s="37">
        <v>2060978.66</v>
      </c>
      <c r="H3188" s="37">
        <v>2060978.66</v>
      </c>
      <c r="I3188" s="37">
        <v>2060978.66</v>
      </c>
      <c r="J3188" s="37">
        <v>2060579.66</v>
      </c>
      <c r="K3188" s="37">
        <v>2066183</v>
      </c>
      <c r="L3188" s="37">
        <v>2066183</v>
      </c>
      <c r="M3188" s="37">
        <v>2066183</v>
      </c>
      <c r="N3188" s="37">
        <v>2066183</v>
      </c>
      <c r="O3188" s="37">
        <v>2066183</v>
      </c>
      <c r="P3188" s="37">
        <v>2066183</v>
      </c>
      <c r="Q3188" s="37">
        <v>2066183</v>
      </c>
      <c r="R3188" s="37">
        <v>2066183</v>
      </c>
      <c r="S3188" s="37">
        <v>2066183</v>
      </c>
    </row>
    <row r="3189" spans="2:19">
      <c r="B3189" s="6">
        <v>1971</v>
      </c>
      <c r="C3189" s="37"/>
      <c r="D3189" s="37"/>
      <c r="E3189" s="37"/>
      <c r="F3189" s="37"/>
      <c r="G3189" s="37"/>
      <c r="H3189" s="37"/>
      <c r="I3189" s="37"/>
      <c r="J3189" s="37">
        <v>-466</v>
      </c>
      <c r="K3189" s="37">
        <v>-466</v>
      </c>
      <c r="L3189" s="37">
        <v>-466</v>
      </c>
      <c r="M3189" s="37">
        <v>-466</v>
      </c>
      <c r="N3189" s="37">
        <v>-466</v>
      </c>
      <c r="O3189" s="37">
        <v>-466</v>
      </c>
      <c r="P3189" s="37">
        <v>-466</v>
      </c>
      <c r="Q3189" s="37">
        <v>-466</v>
      </c>
      <c r="R3189" s="37">
        <v>-466</v>
      </c>
      <c r="S3189" s="37">
        <v>-466</v>
      </c>
    </row>
    <row r="3190" spans="2:19">
      <c r="B3190" s="6">
        <v>1970</v>
      </c>
      <c r="C3190" s="37"/>
      <c r="D3190" s="37"/>
      <c r="E3190" s="37"/>
      <c r="F3190" s="37"/>
      <c r="G3190" s="37"/>
      <c r="H3190" s="37"/>
      <c r="I3190" s="37"/>
      <c r="J3190" s="37">
        <v>-461</v>
      </c>
      <c r="K3190" s="37">
        <v>-461</v>
      </c>
      <c r="L3190" s="37">
        <v>-461</v>
      </c>
      <c r="M3190" s="37">
        <v>-461</v>
      </c>
      <c r="N3190" s="37">
        <v>-461</v>
      </c>
      <c r="O3190" s="37">
        <v>-461</v>
      </c>
      <c r="P3190" s="37">
        <v>-461</v>
      </c>
      <c r="Q3190" s="37">
        <v>-461</v>
      </c>
      <c r="R3190" s="37">
        <v>-461</v>
      </c>
      <c r="S3190" s="37">
        <v>-461</v>
      </c>
    </row>
    <row r="3191" spans="2:19">
      <c r="B3191" s="6">
        <v>1969</v>
      </c>
      <c r="C3191" s="37"/>
      <c r="D3191" s="37"/>
      <c r="E3191" s="37"/>
      <c r="F3191" s="37"/>
      <c r="G3191" s="37"/>
      <c r="H3191" s="37"/>
      <c r="I3191" s="37"/>
      <c r="J3191" s="37">
        <v>-362</v>
      </c>
      <c r="K3191" s="37">
        <v>-362</v>
      </c>
      <c r="L3191" s="37">
        <v>-362</v>
      </c>
      <c r="M3191" s="37">
        <v>-362</v>
      </c>
      <c r="N3191" s="37">
        <v>-362</v>
      </c>
      <c r="O3191" s="37">
        <v>-362</v>
      </c>
      <c r="P3191" s="37">
        <v>-362</v>
      </c>
      <c r="Q3191" s="37">
        <v>-362</v>
      </c>
      <c r="R3191" s="37">
        <v>-362</v>
      </c>
      <c r="S3191" s="37">
        <v>-362</v>
      </c>
    </row>
    <row r="3192" spans="2:19">
      <c r="B3192" s="6">
        <v>1968</v>
      </c>
      <c r="C3192" s="37"/>
      <c r="D3192" s="37"/>
      <c r="E3192" s="37"/>
      <c r="F3192" s="37"/>
      <c r="G3192" s="37"/>
      <c r="H3192" s="37"/>
      <c r="I3192" s="37"/>
      <c r="J3192" s="37">
        <v>-184</v>
      </c>
      <c r="K3192" s="37">
        <v>2316</v>
      </c>
      <c r="L3192" s="37">
        <v>2316</v>
      </c>
      <c r="M3192" s="37">
        <v>2316</v>
      </c>
      <c r="N3192" s="37">
        <v>2316</v>
      </c>
      <c r="O3192" s="37">
        <v>2316</v>
      </c>
      <c r="P3192" s="37">
        <v>2316</v>
      </c>
      <c r="Q3192" s="37">
        <v>2316</v>
      </c>
      <c r="R3192" s="37">
        <v>2316</v>
      </c>
      <c r="S3192" s="37">
        <v>2316</v>
      </c>
    </row>
    <row r="3193" spans="2:19">
      <c r="B3193" s="6">
        <v>1967</v>
      </c>
      <c r="C3193" s="37"/>
      <c r="D3193" s="37"/>
      <c r="E3193" s="37"/>
      <c r="F3193" s="37"/>
      <c r="G3193" s="37"/>
      <c r="H3193" s="37"/>
      <c r="I3193" s="37"/>
      <c r="J3193" s="37">
        <v>-291</v>
      </c>
      <c r="K3193" s="37">
        <v>5028</v>
      </c>
      <c r="L3193" s="37">
        <v>5028</v>
      </c>
      <c r="M3193" s="37">
        <v>5028</v>
      </c>
      <c r="N3193" s="37">
        <v>5028</v>
      </c>
      <c r="O3193" s="37">
        <v>5028</v>
      </c>
      <c r="P3193" s="37">
        <v>5028</v>
      </c>
      <c r="Q3193" s="37">
        <v>5028</v>
      </c>
      <c r="R3193" s="37">
        <v>5028</v>
      </c>
      <c r="S3193" s="37">
        <v>5028</v>
      </c>
    </row>
    <row r="3194" spans="2:19">
      <c r="B3194" s="6">
        <v>1966</v>
      </c>
      <c r="C3194" s="37"/>
      <c r="D3194" s="37"/>
      <c r="E3194" s="37"/>
      <c r="F3194" s="37"/>
      <c r="G3194" s="37"/>
      <c r="H3194" s="37"/>
      <c r="I3194" s="37"/>
      <c r="J3194" s="37">
        <v>-260</v>
      </c>
      <c r="K3194" s="37">
        <v>1900</v>
      </c>
      <c r="L3194" s="37">
        <v>1900</v>
      </c>
      <c r="M3194" s="37">
        <v>1900</v>
      </c>
      <c r="N3194" s="37">
        <v>1900</v>
      </c>
      <c r="O3194" s="37">
        <v>1900</v>
      </c>
      <c r="P3194" s="37">
        <v>1900</v>
      </c>
      <c r="Q3194" s="37">
        <v>1900</v>
      </c>
      <c r="R3194" s="37">
        <v>1900</v>
      </c>
      <c r="S3194" s="37">
        <v>1900</v>
      </c>
    </row>
    <row r="3195" spans="2:19">
      <c r="B3195" s="6">
        <v>1965</v>
      </c>
      <c r="C3195" s="37"/>
      <c r="D3195" s="37"/>
      <c r="E3195" s="37"/>
      <c r="F3195" s="37"/>
      <c r="G3195" s="37"/>
      <c r="H3195" s="37"/>
      <c r="I3195" s="37"/>
      <c r="J3195" s="37">
        <v>-322</v>
      </c>
      <c r="K3195" s="37">
        <v>4934</v>
      </c>
      <c r="L3195" s="37">
        <v>4934</v>
      </c>
      <c r="M3195" s="37">
        <v>4934</v>
      </c>
      <c r="N3195" s="37">
        <v>4934</v>
      </c>
      <c r="O3195" s="37">
        <v>4934</v>
      </c>
      <c r="P3195" s="37">
        <v>4934</v>
      </c>
      <c r="Q3195" s="37">
        <v>4934</v>
      </c>
      <c r="R3195" s="37">
        <v>4934</v>
      </c>
      <c r="S3195" s="37">
        <v>4934</v>
      </c>
    </row>
    <row r="3196" spans="2:19">
      <c r="B3196" s="6">
        <v>1964</v>
      </c>
      <c r="C3196" s="37"/>
      <c r="D3196" s="37"/>
      <c r="E3196" s="37"/>
      <c r="F3196" s="37"/>
      <c r="G3196" s="37"/>
      <c r="H3196" s="37"/>
      <c r="I3196" s="37"/>
      <c r="J3196" s="37">
        <v>-405</v>
      </c>
      <c r="K3196" s="37">
        <v>-405</v>
      </c>
      <c r="L3196" s="37">
        <v>-405</v>
      </c>
      <c r="M3196" s="37">
        <v>-405</v>
      </c>
      <c r="N3196" s="37">
        <v>-405</v>
      </c>
      <c r="O3196" s="37">
        <v>-405</v>
      </c>
      <c r="P3196" s="37">
        <v>-405</v>
      </c>
      <c r="Q3196" s="37">
        <v>-405</v>
      </c>
      <c r="R3196" s="37">
        <v>-405</v>
      </c>
      <c r="S3196" s="37">
        <v>-405</v>
      </c>
    </row>
    <row r="3197" spans="2:19">
      <c r="B3197" s="6">
        <v>1963</v>
      </c>
      <c r="C3197" s="37"/>
      <c r="D3197" s="37"/>
      <c r="E3197" s="37"/>
      <c r="F3197" s="37"/>
      <c r="G3197" s="37"/>
      <c r="H3197" s="37"/>
      <c r="I3197" s="37"/>
      <c r="J3197" s="37">
        <v>-71</v>
      </c>
      <c r="K3197" s="37">
        <v>2170</v>
      </c>
      <c r="L3197" s="37">
        <v>2170</v>
      </c>
      <c r="M3197" s="37">
        <v>2170</v>
      </c>
      <c r="N3197" s="37">
        <v>2170</v>
      </c>
      <c r="O3197" s="37">
        <v>2170</v>
      </c>
      <c r="P3197" s="37">
        <v>2170</v>
      </c>
      <c r="Q3197" s="37">
        <v>2170</v>
      </c>
      <c r="R3197" s="37">
        <v>2170</v>
      </c>
      <c r="S3197" s="37">
        <v>2170</v>
      </c>
    </row>
    <row r="3198" spans="2:19">
      <c r="B3198" s="6">
        <v>1962</v>
      </c>
      <c r="C3198" s="37"/>
      <c r="D3198" s="37"/>
      <c r="E3198" s="37"/>
      <c r="F3198" s="37"/>
      <c r="G3198" s="37"/>
      <c r="H3198" s="37"/>
      <c r="I3198" s="37"/>
      <c r="J3198" s="37">
        <v>-476</v>
      </c>
      <c r="K3198" s="37">
        <v>-476</v>
      </c>
      <c r="L3198" s="37">
        <v>-476</v>
      </c>
      <c r="M3198" s="37">
        <v>-476</v>
      </c>
      <c r="N3198" s="37">
        <v>-476</v>
      </c>
      <c r="O3198" s="37">
        <v>-476</v>
      </c>
      <c r="P3198" s="37">
        <v>-476</v>
      </c>
      <c r="Q3198" s="37">
        <v>-476</v>
      </c>
      <c r="R3198" s="37">
        <v>-476</v>
      </c>
      <c r="S3198" s="37">
        <v>-476</v>
      </c>
    </row>
    <row r="3199" spans="2:19">
      <c r="B3199" s="6">
        <v>1961</v>
      </c>
      <c r="C3199" s="37"/>
      <c r="D3199" s="37"/>
      <c r="E3199" s="37"/>
      <c r="F3199" s="37"/>
      <c r="G3199" s="37"/>
      <c r="H3199" s="37"/>
      <c r="I3199" s="37"/>
      <c r="J3199" s="37">
        <v>-134</v>
      </c>
      <c r="K3199" s="37">
        <v>1587</v>
      </c>
      <c r="L3199" s="37">
        <v>1587</v>
      </c>
      <c r="M3199" s="37">
        <v>1587</v>
      </c>
      <c r="N3199" s="37">
        <v>1587</v>
      </c>
      <c r="O3199" s="37">
        <v>1587</v>
      </c>
      <c r="P3199" s="37">
        <v>1587</v>
      </c>
      <c r="Q3199" s="37">
        <v>1587</v>
      </c>
      <c r="R3199" s="37">
        <v>1587</v>
      </c>
      <c r="S3199" s="37">
        <v>1587</v>
      </c>
    </row>
    <row r="3200" spans="2:19">
      <c r="B3200" s="6">
        <v>1960</v>
      </c>
      <c r="C3200" s="37"/>
      <c r="D3200" s="37"/>
      <c r="E3200" s="37"/>
      <c r="F3200" s="37"/>
      <c r="G3200" s="37"/>
      <c r="H3200" s="37"/>
      <c r="I3200" s="37"/>
      <c r="J3200" s="37">
        <v>-205</v>
      </c>
      <c r="K3200" s="37">
        <v>4792</v>
      </c>
      <c r="L3200" s="37">
        <v>4792</v>
      </c>
      <c r="M3200" s="37">
        <v>4792</v>
      </c>
      <c r="N3200" s="37">
        <v>4792</v>
      </c>
      <c r="O3200" s="37">
        <v>4792</v>
      </c>
      <c r="P3200" s="37">
        <v>4792</v>
      </c>
      <c r="Q3200" s="37">
        <v>4792</v>
      </c>
      <c r="R3200" s="37">
        <v>4792</v>
      </c>
      <c r="S3200" s="37">
        <v>4792</v>
      </c>
    </row>
    <row r="3201" spans="2:19">
      <c r="B3201" s="6">
        <v>1959</v>
      </c>
      <c r="C3201" s="37"/>
      <c r="D3201" s="37"/>
      <c r="E3201" s="37"/>
      <c r="F3201" s="37"/>
      <c r="G3201" s="37"/>
      <c r="H3201" s="37"/>
      <c r="I3201" s="37"/>
      <c r="J3201" s="37">
        <v>-232</v>
      </c>
      <c r="K3201" s="37">
        <v>-232</v>
      </c>
      <c r="L3201" s="37">
        <v>-232</v>
      </c>
      <c r="M3201" s="37">
        <v>-232</v>
      </c>
      <c r="N3201" s="37">
        <v>-232</v>
      </c>
      <c r="O3201" s="37">
        <v>-232</v>
      </c>
      <c r="P3201" s="37">
        <v>-232</v>
      </c>
      <c r="Q3201" s="37">
        <v>-232</v>
      </c>
      <c r="R3201" s="37">
        <v>-232</v>
      </c>
      <c r="S3201" s="37">
        <v>-232</v>
      </c>
    </row>
    <row r="3202" spans="2:19">
      <c r="B3202" s="6">
        <v>1958</v>
      </c>
      <c r="C3202" s="37"/>
      <c r="D3202" s="37"/>
      <c r="E3202" s="37"/>
      <c r="F3202" s="37"/>
      <c r="G3202" s="37"/>
      <c r="H3202" s="37"/>
      <c r="I3202" s="37"/>
      <c r="J3202" s="37">
        <v>-96</v>
      </c>
      <c r="K3202" s="37">
        <v>-96</v>
      </c>
      <c r="L3202" s="37">
        <v>-96</v>
      </c>
      <c r="M3202" s="37">
        <v>-96</v>
      </c>
      <c r="N3202" s="37">
        <v>-96</v>
      </c>
      <c r="O3202" s="37">
        <v>-96</v>
      </c>
      <c r="P3202" s="37">
        <v>-96</v>
      </c>
      <c r="Q3202" s="37">
        <v>-96</v>
      </c>
      <c r="R3202" s="37">
        <v>-96</v>
      </c>
      <c r="S3202" s="37">
        <v>-96</v>
      </c>
    </row>
    <row r="3203" spans="2:19">
      <c r="B3203" s="6">
        <v>1957</v>
      </c>
      <c r="C3203" s="37"/>
      <c r="D3203" s="37"/>
      <c r="E3203" s="37"/>
      <c r="F3203" s="37"/>
      <c r="G3203" s="37"/>
      <c r="H3203" s="37"/>
      <c r="I3203" s="37"/>
      <c r="J3203" s="37">
        <v>-61</v>
      </c>
      <c r="K3203" s="37">
        <v>-61</v>
      </c>
      <c r="L3203" s="37">
        <v>-61</v>
      </c>
      <c r="M3203" s="37">
        <v>-61</v>
      </c>
      <c r="N3203" s="37">
        <v>-61</v>
      </c>
      <c r="O3203" s="37">
        <v>-61</v>
      </c>
      <c r="P3203" s="37">
        <v>-61</v>
      </c>
      <c r="Q3203" s="37">
        <v>-61</v>
      </c>
      <c r="R3203" s="37">
        <v>-61</v>
      </c>
      <c r="S3203" s="37">
        <v>-61</v>
      </c>
    </row>
    <row r="3204" spans="2:19">
      <c r="B3204" s="6">
        <v>1956</v>
      </c>
      <c r="C3204" s="37"/>
      <c r="D3204" s="37"/>
      <c r="E3204" s="37"/>
      <c r="F3204" s="37"/>
      <c r="G3204" s="37"/>
      <c r="H3204" s="37"/>
      <c r="I3204" s="37"/>
      <c r="J3204" s="37">
        <v>-51</v>
      </c>
      <c r="K3204" s="37">
        <v>-51</v>
      </c>
      <c r="L3204" s="37">
        <v>-51</v>
      </c>
      <c r="M3204" s="37">
        <v>-51</v>
      </c>
      <c r="N3204" s="37">
        <v>-51</v>
      </c>
      <c r="O3204" s="37">
        <v>-51</v>
      </c>
      <c r="P3204" s="37">
        <v>-51</v>
      </c>
      <c r="Q3204" s="37">
        <v>-51</v>
      </c>
      <c r="R3204" s="37">
        <v>-51</v>
      </c>
      <c r="S3204" s="37">
        <v>-51</v>
      </c>
    </row>
    <row r="3205" spans="2:19">
      <c r="B3205" s="6">
        <v>1955</v>
      </c>
      <c r="C3205" s="37"/>
      <c r="D3205" s="37"/>
      <c r="E3205" s="37"/>
      <c r="F3205" s="37"/>
      <c r="G3205" s="37"/>
      <c r="H3205" s="37"/>
      <c r="I3205" s="37"/>
      <c r="J3205" s="37">
        <v>-125</v>
      </c>
      <c r="K3205" s="37">
        <v>-125</v>
      </c>
      <c r="L3205" s="37">
        <v>-125</v>
      </c>
      <c r="M3205" s="37">
        <v>-125</v>
      </c>
      <c r="N3205" s="37">
        <v>-125</v>
      </c>
      <c r="O3205" s="37">
        <v>-125</v>
      </c>
      <c r="P3205" s="37">
        <v>-125</v>
      </c>
      <c r="Q3205" s="37">
        <v>-125</v>
      </c>
      <c r="R3205" s="37">
        <v>-125</v>
      </c>
      <c r="S3205" s="37">
        <v>-125</v>
      </c>
    </row>
    <row r="3206" spans="2:19">
      <c r="B3206" s="6">
        <v>1954</v>
      </c>
      <c r="C3206" s="37"/>
      <c r="D3206" s="37"/>
      <c r="E3206" s="37"/>
      <c r="F3206" s="37"/>
      <c r="G3206" s="37"/>
      <c r="H3206" s="37"/>
      <c r="I3206" s="37"/>
      <c r="J3206" s="37">
        <v>-34</v>
      </c>
      <c r="K3206" s="37">
        <v>-34</v>
      </c>
      <c r="L3206" s="37">
        <v>-34</v>
      </c>
      <c r="M3206" s="37">
        <v>-34</v>
      </c>
      <c r="N3206" s="37">
        <v>-34</v>
      </c>
      <c r="O3206" s="37">
        <v>-34</v>
      </c>
      <c r="P3206" s="37">
        <v>-34</v>
      </c>
      <c r="Q3206" s="37">
        <v>-34</v>
      </c>
      <c r="R3206" s="37">
        <v>-34</v>
      </c>
      <c r="S3206" s="37">
        <v>-34</v>
      </c>
    </row>
    <row r="3207" spans="2:19">
      <c r="B3207" s="6">
        <v>1953</v>
      </c>
      <c r="C3207" s="37"/>
      <c r="D3207" s="37"/>
      <c r="E3207" s="37"/>
      <c r="F3207" s="37"/>
      <c r="G3207" s="37"/>
      <c r="H3207" s="37"/>
      <c r="I3207" s="37"/>
      <c r="J3207" s="37">
        <v>-29</v>
      </c>
      <c r="K3207" s="37">
        <v>-29</v>
      </c>
      <c r="L3207" s="37">
        <v>-29</v>
      </c>
      <c r="M3207" s="37">
        <v>-29</v>
      </c>
      <c r="N3207" s="37">
        <v>-29</v>
      </c>
      <c r="O3207" s="37">
        <v>-29</v>
      </c>
      <c r="P3207" s="37">
        <v>-29</v>
      </c>
      <c r="Q3207" s="37">
        <v>-29</v>
      </c>
      <c r="R3207" s="37">
        <v>-29</v>
      </c>
      <c r="S3207" s="37">
        <v>-29</v>
      </c>
    </row>
    <row r="3208" spans="2:19">
      <c r="B3208" s="6">
        <v>1952</v>
      </c>
      <c r="C3208" s="37"/>
      <c r="D3208" s="37"/>
      <c r="E3208" s="37"/>
      <c r="F3208" s="37"/>
      <c r="G3208" s="37"/>
      <c r="H3208" s="37"/>
      <c r="I3208" s="37"/>
      <c r="J3208" s="37">
        <v>-34</v>
      </c>
      <c r="K3208" s="37">
        <v>-34</v>
      </c>
      <c r="L3208" s="37">
        <v>-34</v>
      </c>
      <c r="M3208" s="37">
        <v>-34</v>
      </c>
      <c r="N3208" s="37">
        <v>-34</v>
      </c>
      <c r="O3208" s="37">
        <v>-34</v>
      </c>
      <c r="P3208" s="37">
        <v>-34</v>
      </c>
      <c r="Q3208" s="37">
        <v>-34</v>
      </c>
      <c r="R3208" s="37">
        <v>-34</v>
      </c>
      <c r="S3208" s="37">
        <v>-34</v>
      </c>
    </row>
    <row r="3209" spans="2:19">
      <c r="B3209" s="6">
        <v>1951</v>
      </c>
      <c r="C3209" s="37"/>
      <c r="D3209" s="37"/>
      <c r="E3209" s="37"/>
      <c r="F3209" s="37"/>
      <c r="G3209" s="37"/>
      <c r="H3209" s="37"/>
      <c r="I3209" s="37"/>
      <c r="J3209" s="37">
        <v>-76</v>
      </c>
      <c r="K3209" s="37">
        <v>-76</v>
      </c>
      <c r="L3209" s="37">
        <v>-76</v>
      </c>
      <c r="M3209" s="37">
        <v>-76</v>
      </c>
      <c r="N3209" s="37">
        <v>-76</v>
      </c>
      <c r="O3209" s="37">
        <v>-76</v>
      </c>
      <c r="P3209" s="37">
        <v>-76</v>
      </c>
      <c r="Q3209" s="37">
        <v>-76</v>
      </c>
      <c r="R3209" s="37">
        <v>-76</v>
      </c>
      <c r="S3209" s="37">
        <v>-76</v>
      </c>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4416099.18</v>
      </c>
      <c r="D3231" s="11">
        <f>SUM(D3153:D3230)</f>
        <v>4416099.18</v>
      </c>
      <c r="E3231" s="11">
        <f>SUM(E3152:E3230)</f>
        <v>4416099.18</v>
      </c>
      <c r="F3231" s="11">
        <f>SUM(F3151:F3230)</f>
        <v>4416099.18</v>
      </c>
      <c r="G3231" s="11">
        <f>SUM(G3150:G3230)</f>
        <v>4416099.18</v>
      </c>
      <c r="H3231" s="11">
        <f t="shared" ref="H3231:M3231" si="33">SUM(H3144:H3230)</f>
        <v>4416099.18</v>
      </c>
      <c r="I3231" s="11">
        <f t="shared" si="33"/>
        <v>4416099.18</v>
      </c>
      <c r="J3231" s="11">
        <f t="shared" si="33"/>
        <v>4398259.18</v>
      </c>
      <c r="K3231" s="11">
        <f t="shared" si="33"/>
        <v>4782825.5199999996</v>
      </c>
      <c r="L3231" s="11">
        <f t="shared" si="33"/>
        <v>4782825.5199999996</v>
      </c>
      <c r="M3231" s="11">
        <f t="shared" si="33"/>
        <v>4782825.5199999996</v>
      </c>
      <c r="N3231" s="11">
        <f>SUM(N3139:N3230)</f>
        <v>4782825.5199999996</v>
      </c>
      <c r="O3231" s="11">
        <f>SUM(O3139:O3230)</f>
        <v>4782825.5199999996</v>
      </c>
      <c r="P3231" s="11">
        <f>SUM(P3139:P3230)</f>
        <v>4782825.5199999996</v>
      </c>
      <c r="Q3231" s="11">
        <f>SUM(Q3139:Q3230)</f>
        <v>4883264.5199999996</v>
      </c>
      <c r="R3231" s="11">
        <f>SUM(R3138:R3230)</f>
        <v>4977659.2</v>
      </c>
      <c r="S3231" s="11">
        <f>SUM(S3138:S3230)</f>
        <v>5092791</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v>771.31</v>
      </c>
      <c r="S3234" s="37">
        <v>771.31</v>
      </c>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v>643.33000000000004</v>
      </c>
      <c r="Q3236" s="37">
        <v>643.33000000000004</v>
      </c>
      <c r="R3236" s="37">
        <v>643.33000000000004</v>
      </c>
      <c r="S3236" s="37">
        <v>643.33000000000004</v>
      </c>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v>188773.46</v>
      </c>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v>0</v>
      </c>
      <c r="L3241" s="37">
        <v>0</v>
      </c>
      <c r="M3241" s="37">
        <v>0</v>
      </c>
      <c r="N3241" s="37">
        <v>0</v>
      </c>
      <c r="O3241" s="37">
        <v>0</v>
      </c>
      <c r="P3241" s="37">
        <v>0</v>
      </c>
      <c r="Q3241" s="37">
        <v>0</v>
      </c>
      <c r="R3241" s="37">
        <v>0</v>
      </c>
      <c r="S3241" s="37">
        <v>0</v>
      </c>
    </row>
    <row r="3242" spans="1:19">
      <c r="B3242" s="6">
        <v>2013</v>
      </c>
      <c r="C3242" s="36"/>
      <c r="D3242" s="36"/>
      <c r="E3242" s="36"/>
      <c r="F3242" s="36"/>
      <c r="G3242" s="36"/>
      <c r="H3242" s="36"/>
      <c r="I3242" s="36"/>
      <c r="J3242" s="37">
        <v>0</v>
      </c>
      <c r="K3242" s="37">
        <v>1205</v>
      </c>
      <c r="L3242" s="37">
        <v>1205</v>
      </c>
      <c r="M3242" s="37">
        <v>1205</v>
      </c>
      <c r="N3242" s="37">
        <v>1205</v>
      </c>
      <c r="O3242" s="37">
        <v>1205</v>
      </c>
      <c r="P3242" s="37">
        <v>1205</v>
      </c>
      <c r="Q3242" s="37">
        <v>1205</v>
      </c>
      <c r="R3242" s="37">
        <v>1205</v>
      </c>
      <c r="S3242" s="37">
        <v>1205</v>
      </c>
    </row>
    <row r="3243" spans="1:19">
      <c r="B3243" s="6">
        <v>2012</v>
      </c>
      <c r="C3243" s="36"/>
      <c r="D3243" s="36"/>
      <c r="E3243" s="36"/>
      <c r="F3243" s="36"/>
      <c r="G3243" s="36"/>
      <c r="H3243" s="36"/>
      <c r="I3243" s="37">
        <v>0</v>
      </c>
      <c r="J3243" s="37">
        <v>0</v>
      </c>
      <c r="K3243" s="37">
        <v>1962</v>
      </c>
      <c r="L3243" s="37">
        <v>1962</v>
      </c>
      <c r="M3243" s="37">
        <v>1962</v>
      </c>
      <c r="N3243" s="37">
        <v>1962</v>
      </c>
      <c r="O3243" s="37">
        <v>1962</v>
      </c>
      <c r="P3243" s="37">
        <v>1962</v>
      </c>
      <c r="Q3243" s="37">
        <v>1962</v>
      </c>
      <c r="R3243" s="37">
        <v>1962</v>
      </c>
      <c r="S3243" s="37">
        <v>1962</v>
      </c>
    </row>
    <row r="3244" spans="1:19">
      <c r="B3244" s="6">
        <v>2011</v>
      </c>
      <c r="C3244" s="36"/>
      <c r="D3244" s="36"/>
      <c r="E3244" s="36"/>
      <c r="F3244" s="36"/>
      <c r="G3244" s="36"/>
      <c r="H3244" s="37">
        <v>470830.36</v>
      </c>
      <c r="I3244" s="37">
        <v>470830.36</v>
      </c>
      <c r="J3244" s="37">
        <v>470776.36</v>
      </c>
      <c r="K3244" s="37">
        <v>477067.36</v>
      </c>
      <c r="L3244" s="37">
        <v>477067.36</v>
      </c>
      <c r="M3244" s="37">
        <v>477067.36</v>
      </c>
      <c r="N3244" s="37">
        <v>477067.36</v>
      </c>
      <c r="O3244" s="37">
        <v>477067.36</v>
      </c>
      <c r="P3244" s="37">
        <v>477067.36</v>
      </c>
      <c r="Q3244" s="37">
        <v>477067.36</v>
      </c>
      <c r="R3244" s="37">
        <v>477067.36</v>
      </c>
      <c r="S3244" s="37">
        <v>477067.36</v>
      </c>
    </row>
    <row r="3245" spans="1:19">
      <c r="B3245" s="6">
        <v>2010</v>
      </c>
      <c r="C3245" s="36"/>
      <c r="D3245" s="36"/>
      <c r="E3245" s="36"/>
      <c r="F3245" s="36"/>
      <c r="G3245" s="37">
        <v>409407.97000000003</v>
      </c>
      <c r="H3245" s="37">
        <v>409407.97000000003</v>
      </c>
      <c r="I3245" s="37">
        <v>409407.97000000003</v>
      </c>
      <c r="J3245" s="37">
        <v>408220.97</v>
      </c>
      <c r="K3245" s="37">
        <v>416357.97</v>
      </c>
      <c r="L3245" s="37">
        <v>416357.97</v>
      </c>
      <c r="M3245" s="37">
        <v>416357.97</v>
      </c>
      <c r="N3245" s="37">
        <v>416357.97</v>
      </c>
      <c r="O3245" s="37">
        <v>416357.97</v>
      </c>
      <c r="P3245" s="37">
        <v>416357.97</v>
      </c>
      <c r="Q3245" s="37">
        <v>416357.97</v>
      </c>
      <c r="R3245" s="37">
        <v>416357.97</v>
      </c>
      <c r="S3245" s="37">
        <v>416357.97</v>
      </c>
    </row>
    <row r="3246" spans="1:19">
      <c r="B3246" s="6">
        <v>2009</v>
      </c>
      <c r="C3246" s="36"/>
      <c r="D3246" s="36"/>
      <c r="E3246" s="36"/>
      <c r="F3246" s="37">
        <v>14859.8</v>
      </c>
      <c r="G3246" s="37">
        <v>14859.8</v>
      </c>
      <c r="H3246" s="37">
        <v>14859.8</v>
      </c>
      <c r="I3246" s="37">
        <v>14859.8</v>
      </c>
      <c r="J3246" s="37">
        <v>14805.8</v>
      </c>
      <c r="K3246" s="37">
        <v>25048.799999999999</v>
      </c>
      <c r="L3246" s="37">
        <v>25048.799999999999</v>
      </c>
      <c r="M3246" s="37">
        <v>25048.799999999999</v>
      </c>
      <c r="N3246" s="37">
        <v>25048.799999999999</v>
      </c>
      <c r="O3246" s="37">
        <v>25048.799999999999</v>
      </c>
      <c r="P3246" s="37">
        <v>25048.799999999999</v>
      </c>
      <c r="Q3246" s="37">
        <v>25048.799999999999</v>
      </c>
      <c r="R3246" s="37">
        <v>25048.799999999999</v>
      </c>
      <c r="S3246" s="37">
        <v>25048.799999999999</v>
      </c>
    </row>
    <row r="3247" spans="1:19">
      <c r="B3247" s="6">
        <v>2008</v>
      </c>
      <c r="C3247" s="36"/>
      <c r="D3247" s="36"/>
      <c r="E3247" s="37">
        <v>178454.45</v>
      </c>
      <c r="F3247" s="37">
        <v>178454.45</v>
      </c>
      <c r="G3247" s="37">
        <v>178454.45</v>
      </c>
      <c r="H3247" s="37">
        <v>178454.45</v>
      </c>
      <c r="I3247" s="37">
        <v>178454.45</v>
      </c>
      <c r="J3247" s="37">
        <v>178007.45</v>
      </c>
      <c r="K3247" s="37">
        <v>186414.45</v>
      </c>
      <c r="L3247" s="37">
        <v>186414.45</v>
      </c>
      <c r="M3247" s="37">
        <v>186414.45</v>
      </c>
      <c r="N3247" s="37">
        <v>186414.45</v>
      </c>
      <c r="O3247" s="37">
        <v>186414.45</v>
      </c>
      <c r="P3247" s="37">
        <v>186414.45</v>
      </c>
      <c r="Q3247" s="37">
        <v>186414.45</v>
      </c>
      <c r="R3247" s="37">
        <v>186414.45</v>
      </c>
      <c r="S3247" s="37">
        <v>186414.45</v>
      </c>
    </row>
    <row r="3248" spans="1:19">
      <c r="B3248" s="6">
        <v>2007</v>
      </c>
      <c r="C3248" s="36"/>
      <c r="D3248" s="37">
        <v>83495.56</v>
      </c>
      <c r="E3248" s="37">
        <v>83495.56</v>
      </c>
      <c r="F3248" s="37">
        <v>83495.56</v>
      </c>
      <c r="G3248" s="37">
        <v>83495.56</v>
      </c>
      <c r="H3248" s="37">
        <v>83495.56</v>
      </c>
      <c r="I3248" s="37">
        <v>83495.56</v>
      </c>
      <c r="J3248" s="37">
        <v>82953.56</v>
      </c>
      <c r="K3248" s="37">
        <v>90219.56</v>
      </c>
      <c r="L3248" s="37">
        <v>90219.56</v>
      </c>
      <c r="M3248" s="37">
        <v>90219.56</v>
      </c>
      <c r="N3248" s="37">
        <v>90219.56</v>
      </c>
      <c r="O3248" s="37">
        <v>90219.56</v>
      </c>
      <c r="P3248" s="37">
        <v>90219.56</v>
      </c>
      <c r="Q3248" s="37">
        <v>90219.56</v>
      </c>
      <c r="R3248" s="37">
        <v>90219.56</v>
      </c>
      <c r="S3248" s="37">
        <v>90219.56</v>
      </c>
    </row>
    <row r="3249" spans="2:19">
      <c r="B3249" s="6">
        <v>2006</v>
      </c>
      <c r="C3249" s="37">
        <v>218650.55</v>
      </c>
      <c r="D3249" s="37">
        <v>218650.55</v>
      </c>
      <c r="E3249" s="37">
        <v>218650.55</v>
      </c>
      <c r="F3249" s="37">
        <v>218650.55</v>
      </c>
      <c r="G3249" s="37">
        <v>218650.55</v>
      </c>
      <c r="H3249" s="37">
        <v>218650.55</v>
      </c>
      <c r="I3249" s="37">
        <v>218650.55</v>
      </c>
      <c r="J3249" s="37">
        <v>218220.55</v>
      </c>
      <c r="K3249" s="37">
        <v>231961.55</v>
      </c>
      <c r="L3249" s="37">
        <v>231961.55</v>
      </c>
      <c r="M3249" s="37">
        <v>231961.55</v>
      </c>
      <c r="N3249" s="37">
        <v>231961.55</v>
      </c>
      <c r="O3249" s="37">
        <v>231961.55</v>
      </c>
      <c r="P3249" s="37">
        <v>231961.55</v>
      </c>
      <c r="Q3249" s="37">
        <v>231961.55</v>
      </c>
      <c r="R3249" s="37">
        <v>231961.55</v>
      </c>
      <c r="S3249" s="37">
        <v>231961.55</v>
      </c>
    </row>
    <row r="3250" spans="2:19">
      <c r="B3250" s="6">
        <v>2005</v>
      </c>
      <c r="C3250" s="37">
        <v>205358.2</v>
      </c>
      <c r="D3250" s="37">
        <v>205358.2</v>
      </c>
      <c r="E3250" s="37">
        <v>205358.2</v>
      </c>
      <c r="F3250" s="37">
        <v>205358.2</v>
      </c>
      <c r="G3250" s="37">
        <v>205358.2</v>
      </c>
      <c r="H3250" s="37">
        <v>205358.2</v>
      </c>
      <c r="I3250" s="37">
        <v>205358.2</v>
      </c>
      <c r="J3250" s="37">
        <v>205196.2</v>
      </c>
      <c r="K3250" s="37">
        <v>235789.2</v>
      </c>
      <c r="L3250" s="37">
        <v>235789.2</v>
      </c>
      <c r="M3250" s="37">
        <v>235789.2</v>
      </c>
      <c r="N3250" s="37">
        <v>235789.2</v>
      </c>
      <c r="O3250" s="37">
        <v>235789.2</v>
      </c>
      <c r="P3250" s="37">
        <v>235789.2</v>
      </c>
      <c r="Q3250" s="37">
        <v>235789.2</v>
      </c>
      <c r="R3250" s="37">
        <v>235789.2</v>
      </c>
      <c r="S3250" s="37">
        <v>235789.2</v>
      </c>
    </row>
    <row r="3251" spans="2:19">
      <c r="B3251" s="6">
        <v>2004</v>
      </c>
      <c r="C3251" s="37">
        <v>356527.05</v>
      </c>
      <c r="D3251" s="37">
        <v>356527.05</v>
      </c>
      <c r="E3251" s="37">
        <v>356527.05</v>
      </c>
      <c r="F3251" s="37">
        <v>356527.05</v>
      </c>
      <c r="G3251" s="37">
        <v>356527.05</v>
      </c>
      <c r="H3251" s="37">
        <v>356527.05</v>
      </c>
      <c r="I3251" s="37">
        <v>356527.05</v>
      </c>
      <c r="J3251" s="37">
        <v>356365.05</v>
      </c>
      <c r="K3251" s="37">
        <v>367104.05</v>
      </c>
      <c r="L3251" s="37">
        <v>367104.05</v>
      </c>
      <c r="M3251" s="37">
        <v>367104.05</v>
      </c>
      <c r="N3251" s="37">
        <v>367104.05</v>
      </c>
      <c r="O3251" s="37">
        <v>367104.05</v>
      </c>
      <c r="P3251" s="37">
        <v>367104.05</v>
      </c>
      <c r="Q3251" s="37">
        <v>367104.05</v>
      </c>
      <c r="R3251" s="37">
        <v>367104.05</v>
      </c>
      <c r="S3251" s="37">
        <v>367104.05</v>
      </c>
    </row>
    <row r="3252" spans="2:19">
      <c r="B3252" s="6">
        <v>2003</v>
      </c>
      <c r="C3252" s="37">
        <v>241270.5</v>
      </c>
      <c r="D3252" s="37">
        <v>241270.5</v>
      </c>
      <c r="E3252" s="37">
        <v>241270.5</v>
      </c>
      <c r="F3252" s="37">
        <v>241270.5</v>
      </c>
      <c r="G3252" s="37">
        <v>241270.5</v>
      </c>
      <c r="H3252" s="37">
        <v>241270.5</v>
      </c>
      <c r="I3252" s="37">
        <v>241270.5</v>
      </c>
      <c r="J3252" s="37">
        <v>240317.5</v>
      </c>
      <c r="K3252" s="37">
        <v>250281.5</v>
      </c>
      <c r="L3252" s="37">
        <v>250281.5</v>
      </c>
      <c r="M3252" s="37">
        <v>250281.5</v>
      </c>
      <c r="N3252" s="37">
        <v>250281.5</v>
      </c>
      <c r="O3252" s="37">
        <v>250281.5</v>
      </c>
      <c r="P3252" s="37">
        <v>250281.5</v>
      </c>
      <c r="Q3252" s="37">
        <v>250281.5</v>
      </c>
      <c r="R3252" s="37">
        <v>250281.5</v>
      </c>
      <c r="S3252" s="37">
        <v>250281.5</v>
      </c>
    </row>
    <row r="3253" spans="2:19">
      <c r="B3253" s="6">
        <v>2002</v>
      </c>
      <c r="C3253" s="37">
        <v>813696.54</v>
      </c>
      <c r="D3253" s="37">
        <v>813696.54</v>
      </c>
      <c r="E3253" s="37">
        <v>813696.54</v>
      </c>
      <c r="F3253" s="37">
        <v>813696.54</v>
      </c>
      <c r="G3253" s="37">
        <v>813696.54</v>
      </c>
      <c r="H3253" s="37">
        <v>813696.54</v>
      </c>
      <c r="I3253" s="37">
        <v>813696.54</v>
      </c>
      <c r="J3253" s="37">
        <v>813318.54</v>
      </c>
      <c r="K3253" s="37">
        <v>823479.54</v>
      </c>
      <c r="L3253" s="37">
        <v>823479.54</v>
      </c>
      <c r="M3253" s="37">
        <v>823479.54</v>
      </c>
      <c r="N3253" s="37">
        <v>823479.54</v>
      </c>
      <c r="O3253" s="37">
        <v>823479.54</v>
      </c>
      <c r="P3253" s="37">
        <v>823479.54</v>
      </c>
      <c r="Q3253" s="37">
        <v>823479.54</v>
      </c>
      <c r="R3253" s="37">
        <v>823479.54</v>
      </c>
      <c r="S3253" s="37">
        <v>823479.54</v>
      </c>
    </row>
    <row r="3254" spans="2:19">
      <c r="B3254" s="6">
        <v>2001</v>
      </c>
      <c r="C3254" s="37">
        <v>321099.86</v>
      </c>
      <c r="D3254" s="37">
        <v>321099.86</v>
      </c>
      <c r="E3254" s="37">
        <v>321099.86</v>
      </c>
      <c r="F3254" s="37">
        <v>321099.86</v>
      </c>
      <c r="G3254" s="37">
        <v>321099.86</v>
      </c>
      <c r="H3254" s="37">
        <v>321099.86</v>
      </c>
      <c r="I3254" s="37">
        <v>321099.86</v>
      </c>
      <c r="J3254" s="37">
        <v>320868.86</v>
      </c>
      <c r="K3254" s="37">
        <v>328584</v>
      </c>
      <c r="L3254" s="37">
        <v>328584</v>
      </c>
      <c r="M3254" s="37">
        <v>328584</v>
      </c>
      <c r="N3254" s="37">
        <v>328584</v>
      </c>
      <c r="O3254" s="37">
        <v>328584</v>
      </c>
      <c r="P3254" s="37">
        <v>328584</v>
      </c>
      <c r="Q3254" s="37">
        <v>328584</v>
      </c>
      <c r="R3254" s="37">
        <v>328584</v>
      </c>
      <c r="S3254" s="37">
        <v>328584</v>
      </c>
    </row>
    <row r="3255" spans="2:19">
      <c r="B3255" s="6">
        <v>2000</v>
      </c>
      <c r="C3255" s="37">
        <v>620962.8600000001</v>
      </c>
      <c r="D3255" s="37">
        <v>620962.8600000001</v>
      </c>
      <c r="E3255" s="37">
        <v>620962.8600000001</v>
      </c>
      <c r="F3255" s="37">
        <v>620962.8600000001</v>
      </c>
      <c r="G3255" s="37">
        <v>620962.8600000001</v>
      </c>
      <c r="H3255" s="37">
        <v>620962.8600000001</v>
      </c>
      <c r="I3255" s="37">
        <v>620962.8600000001</v>
      </c>
      <c r="J3255" s="37">
        <v>620104.86</v>
      </c>
      <c r="K3255" s="37">
        <v>635893.86</v>
      </c>
      <c r="L3255" s="37">
        <v>635893.86</v>
      </c>
      <c r="M3255" s="37">
        <v>635893.86</v>
      </c>
      <c r="N3255" s="37">
        <v>635893.86</v>
      </c>
      <c r="O3255" s="37">
        <v>635893.86</v>
      </c>
      <c r="P3255" s="37">
        <v>635893.86</v>
      </c>
      <c r="Q3255" s="37">
        <v>635893.86</v>
      </c>
      <c r="R3255" s="37">
        <v>635893.86</v>
      </c>
      <c r="S3255" s="37">
        <v>635893.86</v>
      </c>
    </row>
    <row r="3256" spans="2:19">
      <c r="B3256" s="6">
        <v>1999</v>
      </c>
      <c r="C3256" s="37">
        <v>377772.87</v>
      </c>
      <c r="D3256" s="37">
        <v>377772.87</v>
      </c>
      <c r="E3256" s="37">
        <v>377772.87</v>
      </c>
      <c r="F3256" s="37">
        <v>377772.87</v>
      </c>
      <c r="G3256" s="37">
        <v>377772.87</v>
      </c>
      <c r="H3256" s="37">
        <v>377772.87</v>
      </c>
      <c r="I3256" s="37">
        <v>377772.87</v>
      </c>
      <c r="J3256" s="37">
        <v>377230.87</v>
      </c>
      <c r="K3256" s="37">
        <v>386434.87</v>
      </c>
      <c r="L3256" s="37">
        <v>386434.87</v>
      </c>
      <c r="M3256" s="37">
        <v>386434.87</v>
      </c>
      <c r="N3256" s="37">
        <v>386434.87</v>
      </c>
      <c r="O3256" s="37">
        <v>386434.87</v>
      </c>
      <c r="P3256" s="37">
        <v>386434.87</v>
      </c>
      <c r="Q3256" s="37">
        <v>386434.87</v>
      </c>
      <c r="R3256" s="37">
        <v>386434.87</v>
      </c>
      <c r="S3256" s="37">
        <v>386434.87</v>
      </c>
    </row>
    <row r="3257" spans="2:19">
      <c r="B3257" s="6">
        <v>1998</v>
      </c>
      <c r="C3257" s="37">
        <v>557047.64</v>
      </c>
      <c r="D3257" s="37">
        <v>557047.64</v>
      </c>
      <c r="E3257" s="37">
        <v>557047.64</v>
      </c>
      <c r="F3257" s="37">
        <v>557047.64</v>
      </c>
      <c r="G3257" s="37">
        <v>557047.64</v>
      </c>
      <c r="H3257" s="37">
        <v>557047.64</v>
      </c>
      <c r="I3257" s="37">
        <v>557047.64</v>
      </c>
      <c r="J3257" s="37">
        <v>556993.64</v>
      </c>
      <c r="K3257" s="37">
        <v>578099.64</v>
      </c>
      <c r="L3257" s="37">
        <v>578099.64</v>
      </c>
      <c r="M3257" s="37">
        <v>578099.64</v>
      </c>
      <c r="N3257" s="37">
        <v>578099.64</v>
      </c>
      <c r="O3257" s="37">
        <v>578099.64</v>
      </c>
      <c r="P3257" s="37">
        <v>578099.64</v>
      </c>
      <c r="Q3257" s="37">
        <v>578099.64</v>
      </c>
      <c r="R3257" s="37">
        <v>578099.64</v>
      </c>
      <c r="S3257" s="37">
        <v>578099.64</v>
      </c>
    </row>
    <row r="3258" spans="2:19">
      <c r="B3258" s="6">
        <v>1997</v>
      </c>
      <c r="C3258" s="37">
        <v>865654.61</v>
      </c>
      <c r="D3258" s="37">
        <v>865654.61</v>
      </c>
      <c r="E3258" s="37">
        <v>865654.61</v>
      </c>
      <c r="F3258" s="37">
        <v>865654.61</v>
      </c>
      <c r="G3258" s="37">
        <v>865654.61</v>
      </c>
      <c r="H3258" s="37">
        <v>865654.61</v>
      </c>
      <c r="I3258" s="37">
        <v>865654.61</v>
      </c>
      <c r="J3258" s="37">
        <v>865600.61</v>
      </c>
      <c r="K3258" s="37">
        <v>877468.61</v>
      </c>
      <c r="L3258" s="37">
        <v>877468.61</v>
      </c>
      <c r="M3258" s="37">
        <v>877468.61</v>
      </c>
      <c r="N3258" s="37">
        <v>877468.61</v>
      </c>
      <c r="O3258" s="37">
        <v>877468.61</v>
      </c>
      <c r="P3258" s="37">
        <v>877468.61</v>
      </c>
      <c r="Q3258" s="37">
        <v>877468.61</v>
      </c>
      <c r="R3258" s="37">
        <v>877468.61</v>
      </c>
      <c r="S3258" s="37">
        <v>877468.61</v>
      </c>
    </row>
    <row r="3259" spans="2:19">
      <c r="B3259" s="6">
        <v>1996</v>
      </c>
      <c r="C3259" s="37">
        <v>307797.80999999994</v>
      </c>
      <c r="D3259" s="37">
        <v>307797.80999999994</v>
      </c>
      <c r="E3259" s="37">
        <v>307797.80999999994</v>
      </c>
      <c r="F3259" s="37">
        <v>307797.80999999994</v>
      </c>
      <c r="G3259" s="37">
        <v>307797.80999999994</v>
      </c>
      <c r="H3259" s="37">
        <v>307797.80999999994</v>
      </c>
      <c r="I3259" s="37">
        <v>307797.80999999994</v>
      </c>
      <c r="J3259" s="37">
        <v>307689.81</v>
      </c>
      <c r="K3259" s="37">
        <v>345477.81</v>
      </c>
      <c r="L3259" s="37">
        <v>345477.81</v>
      </c>
      <c r="M3259" s="37">
        <v>345477.81</v>
      </c>
      <c r="N3259" s="37">
        <v>345477.81</v>
      </c>
      <c r="O3259" s="37">
        <v>345477.81</v>
      </c>
      <c r="P3259" s="37">
        <v>345477.81</v>
      </c>
      <c r="Q3259" s="37">
        <v>345477.81</v>
      </c>
      <c r="R3259" s="37">
        <v>345477.81</v>
      </c>
      <c r="S3259" s="37">
        <v>345477.81</v>
      </c>
    </row>
    <row r="3260" spans="2:19">
      <c r="B3260" s="6">
        <v>1995</v>
      </c>
      <c r="C3260" s="37">
        <v>1524526.9000000001</v>
      </c>
      <c r="D3260" s="37">
        <v>1524526.9000000001</v>
      </c>
      <c r="E3260" s="37">
        <v>1524526.9000000001</v>
      </c>
      <c r="F3260" s="37">
        <v>1524526.9000000001</v>
      </c>
      <c r="G3260" s="37">
        <v>1524526.9000000001</v>
      </c>
      <c r="H3260" s="37">
        <v>1524526.9000000001</v>
      </c>
      <c r="I3260" s="37">
        <v>1524526.9000000001</v>
      </c>
      <c r="J3260" s="37">
        <v>1524094.9</v>
      </c>
      <c r="K3260" s="37">
        <v>1550911.9</v>
      </c>
      <c r="L3260" s="37">
        <v>1550911.9</v>
      </c>
      <c r="M3260" s="37">
        <v>1550911.9</v>
      </c>
      <c r="N3260" s="37">
        <v>1550911.9</v>
      </c>
      <c r="O3260" s="37">
        <v>1550911.9</v>
      </c>
      <c r="P3260" s="37">
        <v>1550911.9</v>
      </c>
      <c r="Q3260" s="37">
        <v>1550911.9</v>
      </c>
      <c r="R3260" s="37">
        <v>1550911.9</v>
      </c>
      <c r="S3260" s="37">
        <v>1550911.9</v>
      </c>
    </row>
    <row r="3261" spans="2:19">
      <c r="B3261" s="6">
        <v>1994</v>
      </c>
      <c r="C3261" s="37">
        <v>1393630.3399999999</v>
      </c>
      <c r="D3261" s="37">
        <v>1393630.3399999999</v>
      </c>
      <c r="E3261" s="37">
        <v>1393630.3399999999</v>
      </c>
      <c r="F3261" s="37">
        <v>1393630.3399999999</v>
      </c>
      <c r="G3261" s="37">
        <v>1393630.3399999999</v>
      </c>
      <c r="H3261" s="37">
        <v>1393630.3399999999</v>
      </c>
      <c r="I3261" s="37">
        <v>1393630.3399999999</v>
      </c>
      <c r="J3261" s="37">
        <v>1393252.34</v>
      </c>
      <c r="K3261" s="37">
        <v>1452188.34</v>
      </c>
      <c r="L3261" s="37">
        <v>1452188.34</v>
      </c>
      <c r="M3261" s="37">
        <v>1452188.34</v>
      </c>
      <c r="N3261" s="37">
        <v>1452188.34</v>
      </c>
      <c r="O3261" s="37">
        <v>1452188.34</v>
      </c>
      <c r="P3261" s="37">
        <v>1452188.34</v>
      </c>
      <c r="Q3261" s="37">
        <v>1452188.34</v>
      </c>
      <c r="R3261" s="37">
        <v>1452188.34</v>
      </c>
      <c r="S3261" s="37">
        <v>1452188.34</v>
      </c>
    </row>
    <row r="3262" spans="2:19">
      <c r="B3262" s="6">
        <v>1993</v>
      </c>
      <c r="C3262" s="37">
        <v>698225.87999999989</v>
      </c>
      <c r="D3262" s="37">
        <v>698225.87999999989</v>
      </c>
      <c r="E3262" s="37">
        <v>698225.87999999989</v>
      </c>
      <c r="F3262" s="37">
        <v>698225.87999999989</v>
      </c>
      <c r="G3262" s="37">
        <v>698225.87999999989</v>
      </c>
      <c r="H3262" s="37">
        <v>698225.87999999989</v>
      </c>
      <c r="I3262" s="37">
        <v>698225.87999999989</v>
      </c>
      <c r="J3262" s="37">
        <v>698063.88</v>
      </c>
      <c r="K3262" s="37">
        <v>727256.88</v>
      </c>
      <c r="L3262" s="37">
        <v>727256.88</v>
      </c>
      <c r="M3262" s="37">
        <v>727256.88</v>
      </c>
      <c r="N3262" s="37">
        <v>727256.88</v>
      </c>
      <c r="O3262" s="37">
        <v>727256.88</v>
      </c>
      <c r="P3262" s="37">
        <v>727256.88</v>
      </c>
      <c r="Q3262" s="37">
        <v>727256.88</v>
      </c>
      <c r="R3262" s="37">
        <v>727256.88</v>
      </c>
      <c r="S3262" s="37">
        <v>727256.88</v>
      </c>
    </row>
    <row r="3263" spans="2:19">
      <c r="B3263" s="6">
        <v>1992</v>
      </c>
      <c r="C3263" s="37">
        <v>1199107.8700000001</v>
      </c>
      <c r="D3263" s="37">
        <v>1199107.8700000001</v>
      </c>
      <c r="E3263" s="37">
        <v>1199107.8700000001</v>
      </c>
      <c r="F3263" s="37">
        <v>1199107.8700000001</v>
      </c>
      <c r="G3263" s="37">
        <v>1199107.8700000001</v>
      </c>
      <c r="H3263" s="37">
        <v>1199107.8700000001</v>
      </c>
      <c r="I3263" s="37">
        <v>1199107.8700000001</v>
      </c>
      <c r="J3263" s="37">
        <v>1198433.8700000001</v>
      </c>
      <c r="K3263" s="37">
        <v>1208521.8700000001</v>
      </c>
      <c r="L3263" s="37">
        <v>1208521.8700000001</v>
      </c>
      <c r="M3263" s="37">
        <v>1208521.8700000001</v>
      </c>
      <c r="N3263" s="37">
        <v>1208521.8700000001</v>
      </c>
      <c r="O3263" s="37">
        <v>1208521.8700000001</v>
      </c>
      <c r="P3263" s="37">
        <v>1208521.8700000001</v>
      </c>
      <c r="Q3263" s="37">
        <v>1208521.8700000001</v>
      </c>
      <c r="R3263" s="37">
        <v>1208521.8700000001</v>
      </c>
      <c r="S3263" s="37">
        <v>1208521.8700000001</v>
      </c>
    </row>
    <row r="3264" spans="2:19">
      <c r="B3264" s="6">
        <v>1991</v>
      </c>
      <c r="C3264" s="37">
        <v>889876.33</v>
      </c>
      <c r="D3264" s="37">
        <v>889876.33</v>
      </c>
      <c r="E3264" s="37">
        <v>889876.33</v>
      </c>
      <c r="F3264" s="37">
        <v>889876.33</v>
      </c>
      <c r="G3264" s="37">
        <v>889876.33</v>
      </c>
      <c r="H3264" s="37">
        <v>889876.33</v>
      </c>
      <c r="I3264" s="37">
        <v>889876.33</v>
      </c>
      <c r="J3264" s="37">
        <v>889295.33</v>
      </c>
      <c r="K3264" s="37">
        <v>898462.33</v>
      </c>
      <c r="L3264" s="37">
        <v>898462.33</v>
      </c>
      <c r="M3264" s="37">
        <v>898462.33</v>
      </c>
      <c r="N3264" s="37">
        <v>898462.33</v>
      </c>
      <c r="O3264" s="37">
        <v>898462.33</v>
      </c>
      <c r="P3264" s="37">
        <v>898462.33</v>
      </c>
      <c r="Q3264" s="37">
        <v>898462.33</v>
      </c>
      <c r="R3264" s="37">
        <v>898462.33</v>
      </c>
      <c r="S3264" s="37">
        <v>898462.33</v>
      </c>
    </row>
    <row r="3265" spans="2:19">
      <c r="B3265" s="6">
        <v>1990</v>
      </c>
      <c r="C3265" s="37">
        <v>44840.58</v>
      </c>
      <c r="D3265" s="37">
        <v>44840.58</v>
      </c>
      <c r="E3265" s="37">
        <v>44840.58</v>
      </c>
      <c r="F3265" s="37">
        <v>44840.58</v>
      </c>
      <c r="G3265" s="37">
        <v>44840.58</v>
      </c>
      <c r="H3265" s="37">
        <v>44840.58</v>
      </c>
      <c r="I3265" s="37">
        <v>44840.58</v>
      </c>
      <c r="J3265" s="37">
        <v>44240.58</v>
      </c>
      <c r="K3265" s="37">
        <v>48914.58</v>
      </c>
      <c r="L3265" s="37">
        <v>48914.58</v>
      </c>
      <c r="M3265" s="37">
        <v>48914.58</v>
      </c>
      <c r="N3265" s="37">
        <v>48914.58</v>
      </c>
      <c r="O3265" s="37">
        <v>48914.58</v>
      </c>
      <c r="P3265" s="37">
        <v>48914.58</v>
      </c>
      <c r="Q3265" s="37">
        <v>48914.58</v>
      </c>
      <c r="R3265" s="37">
        <v>48914.58</v>
      </c>
      <c r="S3265" s="37">
        <v>48914.58</v>
      </c>
    </row>
    <row r="3266" spans="2:19">
      <c r="B3266" s="6">
        <v>1989</v>
      </c>
      <c r="C3266" s="37">
        <v>64483.14</v>
      </c>
      <c r="D3266" s="37">
        <v>64483.14</v>
      </c>
      <c r="E3266" s="37">
        <v>64483.14</v>
      </c>
      <c r="F3266" s="37">
        <v>64483.14</v>
      </c>
      <c r="G3266" s="37">
        <v>64483.14</v>
      </c>
      <c r="H3266" s="37">
        <v>64483.14</v>
      </c>
      <c r="I3266" s="37">
        <v>64483.14</v>
      </c>
      <c r="J3266" s="37">
        <v>64429.14</v>
      </c>
      <c r="K3266" s="37">
        <v>69493.14</v>
      </c>
      <c r="L3266" s="37">
        <v>69493.14</v>
      </c>
      <c r="M3266" s="37">
        <v>69493.14</v>
      </c>
      <c r="N3266" s="37">
        <v>69493.14</v>
      </c>
      <c r="O3266" s="37">
        <v>69493.14</v>
      </c>
      <c r="P3266" s="37">
        <v>69493.14</v>
      </c>
      <c r="Q3266" s="37">
        <v>69493.14</v>
      </c>
      <c r="R3266" s="37">
        <v>69493.14</v>
      </c>
      <c r="S3266" s="37">
        <v>69493.14</v>
      </c>
    </row>
    <row r="3267" spans="2:19">
      <c r="B3267" s="6">
        <v>1988</v>
      </c>
      <c r="C3267" s="37">
        <v>57933.85</v>
      </c>
      <c r="D3267" s="37">
        <v>57933.85</v>
      </c>
      <c r="E3267" s="37">
        <v>57933.85</v>
      </c>
      <c r="F3267" s="37">
        <v>57933.85</v>
      </c>
      <c r="G3267" s="37">
        <v>57933.85</v>
      </c>
      <c r="H3267" s="37">
        <v>57933.85</v>
      </c>
      <c r="I3267" s="37">
        <v>57933.85</v>
      </c>
      <c r="J3267" s="37">
        <v>57516.85</v>
      </c>
      <c r="K3267" s="37">
        <v>63849.85</v>
      </c>
      <c r="L3267" s="37">
        <v>63849.85</v>
      </c>
      <c r="M3267" s="37">
        <v>63849.85</v>
      </c>
      <c r="N3267" s="37">
        <v>63849.85</v>
      </c>
      <c r="O3267" s="37">
        <v>63849.85</v>
      </c>
      <c r="P3267" s="37">
        <v>63849.85</v>
      </c>
      <c r="Q3267" s="37">
        <v>63849.85</v>
      </c>
      <c r="R3267" s="37">
        <v>63849.85</v>
      </c>
      <c r="S3267" s="37">
        <v>63849.85</v>
      </c>
    </row>
    <row r="3268" spans="2:19">
      <c r="B3268" s="6">
        <v>1987</v>
      </c>
      <c r="C3268" s="37">
        <v>5121.6099999999997</v>
      </c>
      <c r="D3268" s="37">
        <v>5121.6099999999997</v>
      </c>
      <c r="E3268" s="37">
        <v>5121.6099999999997</v>
      </c>
      <c r="F3268" s="37">
        <v>5121.6099999999997</v>
      </c>
      <c r="G3268" s="37">
        <v>5121.6099999999997</v>
      </c>
      <c r="H3268" s="37">
        <v>5121.6099999999997</v>
      </c>
      <c r="I3268" s="37">
        <v>5121.6099999999997</v>
      </c>
      <c r="J3268" s="37">
        <v>4797.6099999999997</v>
      </c>
      <c r="K3268" s="37">
        <v>8151.6100000000006</v>
      </c>
      <c r="L3268" s="37">
        <v>8151.6100000000006</v>
      </c>
      <c r="M3268" s="37">
        <v>8151.6100000000006</v>
      </c>
      <c r="N3268" s="37">
        <v>8151.6100000000006</v>
      </c>
      <c r="O3268" s="37">
        <v>8151.6100000000006</v>
      </c>
      <c r="P3268" s="37">
        <v>8151.6100000000006</v>
      </c>
      <c r="Q3268" s="37">
        <v>8151.6100000000006</v>
      </c>
      <c r="R3268" s="37">
        <v>8151.6100000000006</v>
      </c>
      <c r="S3268" s="37">
        <v>8151.6100000000006</v>
      </c>
    </row>
    <row r="3269" spans="2:19">
      <c r="B3269" s="6">
        <v>1986</v>
      </c>
      <c r="C3269" s="37">
        <v>443086.49</v>
      </c>
      <c r="D3269" s="37">
        <v>443086.49</v>
      </c>
      <c r="E3269" s="37">
        <v>443086.49</v>
      </c>
      <c r="F3269" s="37">
        <v>443086.49</v>
      </c>
      <c r="G3269" s="37">
        <v>443086.49</v>
      </c>
      <c r="H3269" s="37">
        <v>443086.49</v>
      </c>
      <c r="I3269" s="37">
        <v>443086.49</v>
      </c>
      <c r="J3269" s="37">
        <v>443086.49</v>
      </c>
      <c r="K3269" s="37">
        <v>449400</v>
      </c>
      <c r="L3269" s="37">
        <v>449400</v>
      </c>
      <c r="M3269" s="37">
        <v>449400</v>
      </c>
      <c r="N3269" s="37">
        <v>449400</v>
      </c>
      <c r="O3269" s="37">
        <v>449400</v>
      </c>
      <c r="P3269" s="37">
        <v>449400</v>
      </c>
      <c r="Q3269" s="37">
        <v>449400</v>
      </c>
      <c r="R3269" s="37">
        <v>449400</v>
      </c>
      <c r="S3269" s="37">
        <v>449400</v>
      </c>
    </row>
    <row r="3270" spans="2:19">
      <c r="B3270" s="6">
        <v>1985</v>
      </c>
      <c r="C3270" s="37">
        <v>103090.28</v>
      </c>
      <c r="D3270" s="37">
        <v>103090.28</v>
      </c>
      <c r="E3270" s="37">
        <v>103090.28</v>
      </c>
      <c r="F3270" s="37">
        <v>103090.28</v>
      </c>
      <c r="G3270" s="37">
        <v>103090.28</v>
      </c>
      <c r="H3270" s="37">
        <v>103090.28</v>
      </c>
      <c r="I3270" s="37">
        <v>103090.28</v>
      </c>
      <c r="J3270" s="37">
        <v>102658.28</v>
      </c>
      <c r="K3270" s="37">
        <v>107472.28</v>
      </c>
      <c r="L3270" s="37">
        <v>107472.28</v>
      </c>
      <c r="M3270" s="37">
        <v>107472.28</v>
      </c>
      <c r="N3270" s="37">
        <v>107472.28</v>
      </c>
      <c r="O3270" s="37">
        <v>107472.28</v>
      </c>
      <c r="P3270" s="37">
        <v>107472.28</v>
      </c>
      <c r="Q3270" s="37">
        <v>107472.28</v>
      </c>
      <c r="R3270" s="37">
        <v>107472.28</v>
      </c>
      <c r="S3270" s="37">
        <v>107472.28</v>
      </c>
    </row>
    <row r="3271" spans="2:19">
      <c r="B3271" s="6">
        <v>1984</v>
      </c>
      <c r="C3271" s="37"/>
      <c r="D3271" s="37"/>
      <c r="E3271" s="37"/>
      <c r="F3271" s="37"/>
      <c r="G3271" s="37"/>
      <c r="H3271" s="37"/>
      <c r="I3271" s="37"/>
      <c r="J3271" s="37">
        <v>-162</v>
      </c>
      <c r="K3271" s="37">
        <v>5234</v>
      </c>
      <c r="L3271" s="37">
        <v>5234</v>
      </c>
      <c r="M3271" s="37">
        <v>5234</v>
      </c>
      <c r="N3271" s="37">
        <v>5234</v>
      </c>
      <c r="O3271" s="37">
        <v>5234</v>
      </c>
      <c r="P3271" s="37">
        <v>5234</v>
      </c>
      <c r="Q3271" s="37">
        <v>5234</v>
      </c>
      <c r="R3271" s="37">
        <v>5234</v>
      </c>
      <c r="S3271" s="37">
        <v>5234</v>
      </c>
    </row>
    <row r="3272" spans="2:19">
      <c r="B3272" s="6">
        <v>1983</v>
      </c>
      <c r="C3272" s="37">
        <v>40469.94</v>
      </c>
      <c r="D3272" s="37">
        <v>40469.94</v>
      </c>
      <c r="E3272" s="37">
        <v>40469.94</v>
      </c>
      <c r="F3272" s="37">
        <v>40469.94</v>
      </c>
      <c r="G3272" s="37">
        <v>40469.94</v>
      </c>
      <c r="H3272" s="37">
        <v>40469.94</v>
      </c>
      <c r="I3272" s="37">
        <v>40469.94</v>
      </c>
      <c r="J3272" s="37">
        <v>40108.94</v>
      </c>
      <c r="K3272" s="37">
        <v>46915.94</v>
      </c>
      <c r="L3272" s="37">
        <v>46915.94</v>
      </c>
      <c r="M3272" s="37">
        <v>46915.94</v>
      </c>
      <c r="N3272" s="37">
        <v>46915.94</v>
      </c>
      <c r="O3272" s="37">
        <v>46915.94</v>
      </c>
      <c r="P3272" s="37">
        <v>46915.94</v>
      </c>
      <c r="Q3272" s="37">
        <v>46915.94</v>
      </c>
      <c r="R3272" s="37">
        <v>46915.94</v>
      </c>
      <c r="S3272" s="37">
        <v>46915.94</v>
      </c>
    </row>
    <row r="3273" spans="2:19">
      <c r="B3273" s="6">
        <v>1982</v>
      </c>
      <c r="C3273" s="37">
        <v>201127.06</v>
      </c>
      <c r="D3273" s="37">
        <v>201127.06</v>
      </c>
      <c r="E3273" s="37">
        <v>201127.06</v>
      </c>
      <c r="F3273" s="37">
        <v>201127.06</v>
      </c>
      <c r="G3273" s="37">
        <v>201127.06</v>
      </c>
      <c r="H3273" s="37">
        <v>201127.06</v>
      </c>
      <c r="I3273" s="37">
        <v>201127.06</v>
      </c>
      <c r="J3273" s="37">
        <v>195240.06</v>
      </c>
      <c r="K3273" s="37">
        <v>201316.06</v>
      </c>
      <c r="L3273" s="37">
        <v>201316.06</v>
      </c>
      <c r="M3273" s="37">
        <v>201316.06</v>
      </c>
      <c r="N3273" s="37">
        <v>201316.06</v>
      </c>
      <c r="O3273" s="37">
        <v>201316.06</v>
      </c>
      <c r="P3273" s="37">
        <v>201316.06</v>
      </c>
      <c r="Q3273" s="37">
        <v>201316.06</v>
      </c>
      <c r="R3273" s="37">
        <v>201316.06</v>
      </c>
      <c r="S3273" s="37">
        <v>201316.06</v>
      </c>
    </row>
    <row r="3274" spans="2:19">
      <c r="B3274" s="6">
        <v>1981</v>
      </c>
      <c r="C3274" s="37"/>
      <c r="D3274" s="37"/>
      <c r="E3274" s="37"/>
      <c r="F3274" s="37"/>
      <c r="G3274" s="37"/>
      <c r="H3274" s="37"/>
      <c r="I3274" s="37"/>
      <c r="J3274" s="37"/>
      <c r="K3274" s="37">
        <v>4084</v>
      </c>
      <c r="L3274" s="37">
        <v>4084</v>
      </c>
      <c r="M3274" s="37">
        <v>4084</v>
      </c>
      <c r="N3274" s="37">
        <v>4084</v>
      </c>
      <c r="O3274" s="37">
        <v>4084</v>
      </c>
      <c r="P3274" s="37">
        <v>4084</v>
      </c>
      <c r="Q3274" s="37">
        <v>4084</v>
      </c>
      <c r="R3274" s="37">
        <v>4084</v>
      </c>
      <c r="S3274" s="37">
        <v>4084</v>
      </c>
    </row>
    <row r="3275" spans="2:19">
      <c r="B3275" s="6">
        <v>1980</v>
      </c>
      <c r="C3275" s="37"/>
      <c r="D3275" s="37"/>
      <c r="E3275" s="37"/>
      <c r="F3275" s="37"/>
      <c r="G3275" s="37"/>
      <c r="H3275" s="37"/>
      <c r="I3275" s="37"/>
      <c r="J3275" s="37"/>
      <c r="K3275" s="37">
        <v>6901</v>
      </c>
      <c r="L3275" s="37">
        <v>6901</v>
      </c>
      <c r="M3275" s="37">
        <v>6901</v>
      </c>
      <c r="N3275" s="37">
        <v>6901</v>
      </c>
      <c r="O3275" s="37">
        <v>6901</v>
      </c>
      <c r="P3275" s="37">
        <v>6901</v>
      </c>
      <c r="Q3275" s="37">
        <v>6901</v>
      </c>
      <c r="R3275" s="37">
        <v>6901</v>
      </c>
      <c r="S3275" s="37">
        <v>6901</v>
      </c>
    </row>
    <row r="3276" spans="2:19">
      <c r="B3276" s="6">
        <v>1979</v>
      </c>
      <c r="C3276" s="37">
        <v>5565.3815260454458</v>
      </c>
      <c r="D3276" s="37">
        <v>5565.3815260454458</v>
      </c>
      <c r="E3276" s="37">
        <v>5565.3815260454458</v>
      </c>
      <c r="F3276" s="37">
        <v>5565.3815260454458</v>
      </c>
      <c r="G3276" s="37">
        <v>5565.3815260454458</v>
      </c>
      <c r="H3276" s="37">
        <v>5565.3815260454458</v>
      </c>
      <c r="I3276" s="37">
        <v>5565.3815260454458</v>
      </c>
      <c r="J3276" s="37">
        <v>5565.3815260454458</v>
      </c>
      <c r="K3276" s="37">
        <v>11520.380000000001</v>
      </c>
      <c r="L3276" s="37">
        <v>11520.380000000001</v>
      </c>
      <c r="M3276" s="37">
        <v>11520.380000000001</v>
      </c>
      <c r="N3276" s="37">
        <v>11520.380000000001</v>
      </c>
      <c r="O3276" s="37">
        <v>11520.380000000001</v>
      </c>
      <c r="P3276" s="37">
        <v>11520.380000000001</v>
      </c>
      <c r="Q3276" s="37">
        <v>11520.380000000001</v>
      </c>
      <c r="R3276" s="37">
        <v>11520.380000000001</v>
      </c>
      <c r="S3276" s="37">
        <v>11520.380000000001</v>
      </c>
    </row>
    <row r="3277" spans="2:19">
      <c r="B3277" s="6">
        <v>1978</v>
      </c>
      <c r="C3277" s="37"/>
      <c r="D3277" s="37"/>
      <c r="E3277" s="37"/>
      <c r="F3277" s="37"/>
      <c r="G3277" s="37"/>
      <c r="H3277" s="37"/>
      <c r="I3277" s="37"/>
      <c r="J3277" s="37"/>
      <c r="K3277" s="37">
        <v>3879</v>
      </c>
      <c r="L3277" s="37">
        <v>3879</v>
      </c>
      <c r="M3277" s="37">
        <v>3879</v>
      </c>
      <c r="N3277" s="37">
        <v>3879</v>
      </c>
      <c r="O3277" s="37">
        <v>3879</v>
      </c>
      <c r="P3277" s="37">
        <v>3879</v>
      </c>
      <c r="Q3277" s="37">
        <v>3879</v>
      </c>
      <c r="R3277" s="37">
        <v>3879</v>
      </c>
      <c r="S3277" s="37">
        <v>3879</v>
      </c>
    </row>
    <row r="3278" spans="2:19">
      <c r="B3278" s="6">
        <v>1977</v>
      </c>
      <c r="C3278" s="37"/>
      <c r="D3278" s="37"/>
      <c r="E3278" s="37"/>
      <c r="F3278" s="37"/>
      <c r="G3278" s="37"/>
      <c r="H3278" s="37"/>
      <c r="I3278" s="37"/>
      <c r="J3278" s="37"/>
      <c r="K3278" s="37">
        <v>2949</v>
      </c>
      <c r="L3278" s="37">
        <v>2949</v>
      </c>
      <c r="M3278" s="37">
        <v>2949</v>
      </c>
      <c r="N3278" s="37">
        <v>2949</v>
      </c>
      <c r="O3278" s="37">
        <v>2949</v>
      </c>
      <c r="P3278" s="37">
        <v>2949</v>
      </c>
      <c r="Q3278" s="37">
        <v>2949</v>
      </c>
      <c r="R3278" s="37">
        <v>2949</v>
      </c>
      <c r="S3278" s="37">
        <v>2949</v>
      </c>
    </row>
    <row r="3279" spans="2:19">
      <c r="B3279" s="6">
        <v>1976</v>
      </c>
      <c r="C3279" s="37"/>
      <c r="D3279" s="37"/>
      <c r="E3279" s="37"/>
      <c r="F3279" s="37"/>
      <c r="G3279" s="37"/>
      <c r="H3279" s="37"/>
      <c r="I3279" s="37"/>
      <c r="J3279" s="37"/>
      <c r="K3279" s="37">
        <v>1165</v>
      </c>
      <c r="L3279" s="37">
        <v>1165</v>
      </c>
      <c r="M3279" s="37">
        <v>1165</v>
      </c>
      <c r="N3279" s="37">
        <v>1165</v>
      </c>
      <c r="O3279" s="37">
        <v>1165</v>
      </c>
      <c r="P3279" s="37">
        <v>1165</v>
      </c>
      <c r="Q3279" s="37">
        <v>1165</v>
      </c>
      <c r="R3279" s="37">
        <v>1165</v>
      </c>
      <c r="S3279" s="37">
        <v>1165</v>
      </c>
    </row>
    <row r="3280" spans="2:19">
      <c r="B3280" s="6">
        <v>1975</v>
      </c>
      <c r="C3280" s="37"/>
      <c r="D3280" s="37"/>
      <c r="E3280" s="37"/>
      <c r="F3280" s="37"/>
      <c r="G3280" s="37"/>
      <c r="H3280" s="37"/>
      <c r="I3280" s="37"/>
      <c r="J3280" s="37"/>
      <c r="K3280" s="37">
        <v>1180</v>
      </c>
      <c r="L3280" s="37">
        <v>1180</v>
      </c>
      <c r="M3280" s="37">
        <v>1180</v>
      </c>
      <c r="N3280" s="37">
        <v>1180</v>
      </c>
      <c r="O3280" s="37">
        <v>1180</v>
      </c>
      <c r="P3280" s="37">
        <v>1180</v>
      </c>
      <c r="Q3280" s="37">
        <v>1180</v>
      </c>
      <c r="R3280" s="37">
        <v>1180</v>
      </c>
      <c r="S3280" s="37">
        <v>1180</v>
      </c>
    </row>
    <row r="3281" spans="2:19">
      <c r="B3281" s="6">
        <v>1974</v>
      </c>
      <c r="C3281" s="37"/>
      <c r="D3281" s="37"/>
      <c r="E3281" s="37"/>
      <c r="F3281" s="37"/>
      <c r="G3281" s="37"/>
      <c r="H3281" s="37"/>
      <c r="I3281" s="37"/>
      <c r="J3281" s="37"/>
      <c r="K3281" s="37">
        <v>3288</v>
      </c>
      <c r="L3281" s="37">
        <v>3288</v>
      </c>
      <c r="M3281" s="37">
        <v>3288</v>
      </c>
      <c r="N3281" s="37">
        <v>3288</v>
      </c>
      <c r="O3281" s="37">
        <v>3288</v>
      </c>
      <c r="P3281" s="37">
        <v>3288</v>
      </c>
      <c r="Q3281" s="37">
        <v>3288</v>
      </c>
      <c r="R3281" s="37">
        <v>3288</v>
      </c>
      <c r="S3281" s="37">
        <v>3288</v>
      </c>
    </row>
    <row r="3282" spans="2:19">
      <c r="B3282" s="6">
        <v>1973</v>
      </c>
      <c r="C3282" s="37"/>
      <c r="D3282" s="37"/>
      <c r="E3282" s="37"/>
      <c r="F3282" s="37"/>
      <c r="G3282" s="37"/>
      <c r="H3282" s="37"/>
      <c r="I3282" s="37"/>
      <c r="J3282" s="37"/>
      <c r="K3282" s="37">
        <v>2982</v>
      </c>
      <c r="L3282" s="37">
        <v>2982</v>
      </c>
      <c r="M3282" s="37">
        <v>2982</v>
      </c>
      <c r="N3282" s="37">
        <v>2982</v>
      </c>
      <c r="O3282" s="37">
        <v>2982</v>
      </c>
      <c r="P3282" s="37">
        <v>2982</v>
      </c>
      <c r="Q3282" s="37">
        <v>2982</v>
      </c>
      <c r="R3282" s="37">
        <v>2982</v>
      </c>
      <c r="S3282" s="37">
        <v>2982</v>
      </c>
    </row>
    <row r="3283" spans="2:19">
      <c r="B3283" s="6">
        <v>1972</v>
      </c>
      <c r="C3283" s="37"/>
      <c r="D3283" s="37"/>
      <c r="E3283" s="37"/>
      <c r="F3283" s="37"/>
      <c r="G3283" s="37"/>
      <c r="H3283" s="37"/>
      <c r="I3283" s="37"/>
      <c r="J3283" s="37"/>
      <c r="K3283" s="37">
        <v>3092</v>
      </c>
      <c r="L3283" s="37">
        <v>3092</v>
      </c>
      <c r="M3283" s="37">
        <v>3092</v>
      </c>
      <c r="N3283" s="37">
        <v>3092</v>
      </c>
      <c r="O3283" s="37">
        <v>3092</v>
      </c>
      <c r="P3283" s="37">
        <v>3092</v>
      </c>
      <c r="Q3283" s="37">
        <v>3092</v>
      </c>
      <c r="R3283" s="37">
        <v>3092</v>
      </c>
      <c r="S3283" s="37">
        <v>3092</v>
      </c>
    </row>
    <row r="3284" spans="2:19">
      <c r="B3284" s="6">
        <v>1971</v>
      </c>
      <c r="C3284" s="37"/>
      <c r="D3284" s="37"/>
      <c r="E3284" s="37"/>
      <c r="F3284" s="37"/>
      <c r="G3284" s="37"/>
      <c r="H3284" s="37"/>
      <c r="I3284" s="37"/>
      <c r="J3284" s="37"/>
      <c r="K3284" s="37">
        <v>3249</v>
      </c>
      <c r="L3284" s="37">
        <v>3249</v>
      </c>
      <c r="M3284" s="37">
        <v>3249</v>
      </c>
      <c r="N3284" s="37">
        <v>3249</v>
      </c>
      <c r="O3284" s="37">
        <v>3249</v>
      </c>
      <c r="P3284" s="37">
        <v>3249</v>
      </c>
      <c r="Q3284" s="37">
        <v>3249</v>
      </c>
      <c r="R3284" s="37">
        <v>3249</v>
      </c>
      <c r="S3284" s="37">
        <v>3249</v>
      </c>
    </row>
    <row r="3285" spans="2:19">
      <c r="B3285" s="6">
        <v>1970</v>
      </c>
      <c r="C3285" s="37"/>
      <c r="D3285" s="37"/>
      <c r="E3285" s="37"/>
      <c r="F3285" s="37"/>
      <c r="G3285" s="37"/>
      <c r="H3285" s="37"/>
      <c r="I3285" s="37"/>
      <c r="J3285" s="37"/>
      <c r="K3285" s="37">
        <v>3344</v>
      </c>
      <c r="L3285" s="37">
        <v>3344</v>
      </c>
      <c r="M3285" s="37">
        <v>3344</v>
      </c>
      <c r="N3285" s="37">
        <v>3344</v>
      </c>
      <c r="O3285" s="37">
        <v>3344</v>
      </c>
      <c r="P3285" s="37">
        <v>3344</v>
      </c>
      <c r="Q3285" s="37">
        <v>3344</v>
      </c>
      <c r="R3285" s="37">
        <v>3344</v>
      </c>
      <c r="S3285" s="37">
        <v>3344</v>
      </c>
    </row>
    <row r="3286" spans="2:19">
      <c r="B3286" s="6">
        <v>1969</v>
      </c>
      <c r="C3286" s="37"/>
      <c r="D3286" s="37"/>
      <c r="E3286" s="37"/>
      <c r="F3286" s="37"/>
      <c r="G3286" s="37"/>
      <c r="H3286" s="37"/>
      <c r="I3286" s="37"/>
      <c r="J3286" s="37"/>
      <c r="K3286" s="37">
        <v>2293</v>
      </c>
      <c r="L3286" s="37">
        <v>2293</v>
      </c>
      <c r="M3286" s="37">
        <v>2293</v>
      </c>
      <c r="N3286" s="37">
        <v>2293</v>
      </c>
      <c r="O3286" s="37">
        <v>2293</v>
      </c>
      <c r="P3286" s="37">
        <v>2293</v>
      </c>
      <c r="Q3286" s="37">
        <v>2293</v>
      </c>
      <c r="R3286" s="37">
        <v>2293</v>
      </c>
      <c r="S3286" s="37">
        <v>2293</v>
      </c>
    </row>
    <row r="3287" spans="2:19">
      <c r="B3287" s="6">
        <v>1968</v>
      </c>
      <c r="C3287" s="37"/>
      <c r="D3287" s="37"/>
      <c r="E3287" s="37"/>
      <c r="F3287" s="37"/>
      <c r="G3287" s="37"/>
      <c r="H3287" s="37"/>
      <c r="I3287" s="37"/>
      <c r="J3287" s="37"/>
      <c r="K3287" s="37">
        <v>3005</v>
      </c>
      <c r="L3287" s="37">
        <v>3005</v>
      </c>
      <c r="M3287" s="37">
        <v>3005</v>
      </c>
      <c r="N3287" s="37">
        <v>3005</v>
      </c>
      <c r="O3287" s="37">
        <v>3005</v>
      </c>
      <c r="P3287" s="37">
        <v>3005</v>
      </c>
      <c r="Q3287" s="37">
        <v>3005</v>
      </c>
      <c r="R3287" s="37">
        <v>3005</v>
      </c>
      <c r="S3287" s="37">
        <v>3005</v>
      </c>
    </row>
    <row r="3288" spans="2:19">
      <c r="B3288" s="6">
        <v>1967</v>
      </c>
      <c r="C3288" s="37"/>
      <c r="D3288" s="37"/>
      <c r="E3288" s="37"/>
      <c r="F3288" s="37"/>
      <c r="G3288" s="37"/>
      <c r="H3288" s="37"/>
      <c r="I3288" s="37"/>
      <c r="J3288" s="37"/>
      <c r="K3288" s="37">
        <v>2879</v>
      </c>
      <c r="L3288" s="37">
        <v>2879</v>
      </c>
      <c r="M3288" s="37">
        <v>2879</v>
      </c>
      <c r="N3288" s="37">
        <v>2879</v>
      </c>
      <c r="O3288" s="37">
        <v>2879</v>
      </c>
      <c r="P3288" s="37">
        <v>2879</v>
      </c>
      <c r="Q3288" s="37">
        <v>2879</v>
      </c>
      <c r="R3288" s="37">
        <v>2879</v>
      </c>
      <c r="S3288" s="37">
        <v>2879</v>
      </c>
    </row>
    <row r="3289" spans="2:19">
      <c r="B3289" s="6">
        <v>1966</v>
      </c>
      <c r="C3289" s="37"/>
      <c r="D3289" s="37"/>
      <c r="E3289" s="37"/>
      <c r="F3289" s="37"/>
      <c r="G3289" s="37"/>
      <c r="H3289" s="37"/>
      <c r="I3289" s="37"/>
      <c r="J3289" s="37"/>
      <c r="K3289" s="37">
        <v>2675</v>
      </c>
      <c r="L3289" s="37">
        <v>2675</v>
      </c>
      <c r="M3289" s="37">
        <v>2675</v>
      </c>
      <c r="N3289" s="37">
        <v>2675</v>
      </c>
      <c r="O3289" s="37">
        <v>2675</v>
      </c>
      <c r="P3289" s="37">
        <v>2675</v>
      </c>
      <c r="Q3289" s="37">
        <v>2675</v>
      </c>
      <c r="R3289" s="37">
        <v>2675</v>
      </c>
      <c r="S3289" s="37">
        <v>2675</v>
      </c>
    </row>
    <row r="3290" spans="2:19">
      <c r="B3290" s="6">
        <v>1965</v>
      </c>
      <c r="C3290" s="37"/>
      <c r="D3290" s="37"/>
      <c r="E3290" s="37"/>
      <c r="F3290" s="37"/>
      <c r="G3290" s="37"/>
      <c r="H3290" s="37"/>
      <c r="I3290" s="37"/>
      <c r="J3290" s="37"/>
      <c r="K3290" s="37">
        <v>2530</v>
      </c>
      <c r="L3290" s="37">
        <v>2530</v>
      </c>
      <c r="M3290" s="37">
        <v>2530</v>
      </c>
      <c r="N3290" s="37">
        <v>2530</v>
      </c>
      <c r="O3290" s="37">
        <v>2530</v>
      </c>
      <c r="P3290" s="37">
        <v>2530</v>
      </c>
      <c r="Q3290" s="37">
        <v>2530</v>
      </c>
      <c r="R3290" s="37">
        <v>2530</v>
      </c>
      <c r="S3290" s="37">
        <v>2530</v>
      </c>
    </row>
    <row r="3291" spans="2:19">
      <c r="B3291" s="6">
        <v>1964</v>
      </c>
      <c r="C3291" s="37"/>
      <c r="D3291" s="37"/>
      <c r="E3291" s="37"/>
      <c r="F3291" s="37"/>
      <c r="G3291" s="37"/>
      <c r="H3291" s="37"/>
      <c r="I3291" s="37"/>
      <c r="J3291" s="37"/>
      <c r="K3291" s="37">
        <v>258</v>
      </c>
      <c r="L3291" s="37">
        <v>258</v>
      </c>
      <c r="M3291" s="37">
        <v>258</v>
      </c>
      <c r="N3291" s="37">
        <v>258</v>
      </c>
      <c r="O3291" s="37">
        <v>258</v>
      </c>
      <c r="P3291" s="37">
        <v>258</v>
      </c>
      <c r="Q3291" s="37">
        <v>258</v>
      </c>
      <c r="R3291" s="37">
        <v>258</v>
      </c>
      <c r="S3291" s="37">
        <v>258</v>
      </c>
    </row>
    <row r="3292" spans="2:19">
      <c r="B3292" s="6">
        <v>1963</v>
      </c>
      <c r="C3292" s="37"/>
      <c r="D3292" s="37"/>
      <c r="E3292" s="37"/>
      <c r="F3292" s="37"/>
      <c r="G3292" s="37"/>
      <c r="H3292" s="37"/>
      <c r="I3292" s="37"/>
      <c r="J3292" s="37"/>
      <c r="K3292" s="37">
        <v>152</v>
      </c>
      <c r="L3292" s="37">
        <v>152</v>
      </c>
      <c r="M3292" s="37">
        <v>152</v>
      </c>
      <c r="N3292" s="37">
        <v>152</v>
      </c>
      <c r="O3292" s="37">
        <v>152</v>
      </c>
      <c r="P3292" s="37">
        <v>152</v>
      </c>
      <c r="Q3292" s="37">
        <v>152</v>
      </c>
      <c r="R3292" s="37">
        <v>152</v>
      </c>
      <c r="S3292" s="37">
        <v>152</v>
      </c>
    </row>
    <row r="3293" spans="2:19">
      <c r="B3293" s="6">
        <v>1962</v>
      </c>
      <c r="C3293" s="37"/>
      <c r="D3293" s="37"/>
      <c r="E3293" s="37"/>
      <c r="F3293" s="37"/>
      <c r="G3293" s="37"/>
      <c r="H3293" s="37"/>
      <c r="I3293" s="37"/>
      <c r="J3293" s="37"/>
      <c r="K3293" s="37">
        <v>128</v>
      </c>
      <c r="L3293" s="37">
        <v>128</v>
      </c>
      <c r="M3293" s="37">
        <v>128</v>
      </c>
      <c r="N3293" s="37">
        <v>128</v>
      </c>
      <c r="O3293" s="37">
        <v>128</v>
      </c>
      <c r="P3293" s="37">
        <v>128</v>
      </c>
      <c r="Q3293" s="37">
        <v>128</v>
      </c>
      <c r="R3293" s="37">
        <v>128</v>
      </c>
      <c r="S3293" s="37">
        <v>128</v>
      </c>
    </row>
    <row r="3294" spans="2:19">
      <c r="B3294" s="6">
        <v>1961</v>
      </c>
      <c r="C3294" s="37"/>
      <c r="D3294" s="37"/>
      <c r="E3294" s="37"/>
      <c r="F3294" s="37"/>
      <c r="G3294" s="37"/>
      <c r="H3294" s="37"/>
      <c r="I3294" s="37"/>
      <c r="J3294" s="37"/>
      <c r="K3294" s="37">
        <v>73</v>
      </c>
      <c r="L3294" s="37">
        <v>73</v>
      </c>
      <c r="M3294" s="37">
        <v>73</v>
      </c>
      <c r="N3294" s="37">
        <v>73</v>
      </c>
      <c r="O3294" s="37">
        <v>73</v>
      </c>
      <c r="P3294" s="37">
        <v>73</v>
      </c>
      <c r="Q3294" s="37">
        <v>73</v>
      </c>
      <c r="R3294" s="37">
        <v>73</v>
      </c>
      <c r="S3294" s="37">
        <v>73</v>
      </c>
    </row>
    <row r="3295" spans="2:19">
      <c r="B3295" s="6">
        <v>1960</v>
      </c>
      <c r="C3295" s="37"/>
      <c r="D3295" s="37"/>
      <c r="E3295" s="37"/>
      <c r="F3295" s="37"/>
      <c r="G3295" s="37"/>
      <c r="H3295" s="37"/>
      <c r="I3295" s="37"/>
      <c r="J3295" s="37"/>
      <c r="K3295" s="37">
        <v>367</v>
      </c>
      <c r="L3295" s="37">
        <v>367</v>
      </c>
      <c r="M3295" s="37">
        <v>367</v>
      </c>
      <c r="N3295" s="37">
        <v>367</v>
      </c>
      <c r="O3295" s="37">
        <v>367</v>
      </c>
      <c r="P3295" s="37">
        <v>367</v>
      </c>
      <c r="Q3295" s="37">
        <v>367</v>
      </c>
      <c r="R3295" s="37">
        <v>367</v>
      </c>
      <c r="S3295" s="37">
        <v>367</v>
      </c>
    </row>
    <row r="3296" spans="2:19">
      <c r="B3296" s="6">
        <v>1959</v>
      </c>
      <c r="C3296" s="37"/>
      <c r="D3296" s="37"/>
      <c r="E3296" s="37"/>
      <c r="F3296" s="37"/>
      <c r="G3296" s="37"/>
      <c r="H3296" s="37"/>
      <c r="I3296" s="37"/>
      <c r="J3296" s="37"/>
      <c r="K3296" s="37">
        <v>134</v>
      </c>
      <c r="L3296" s="37">
        <v>134</v>
      </c>
      <c r="M3296" s="37">
        <v>134</v>
      </c>
      <c r="N3296" s="37">
        <v>134</v>
      </c>
      <c r="O3296" s="37">
        <v>134</v>
      </c>
      <c r="P3296" s="37">
        <v>134</v>
      </c>
      <c r="Q3296" s="37">
        <v>134</v>
      </c>
      <c r="R3296" s="37">
        <v>134</v>
      </c>
      <c r="S3296" s="37">
        <v>134</v>
      </c>
    </row>
    <row r="3297" spans="2:19">
      <c r="B3297" s="6">
        <v>1958</v>
      </c>
      <c r="C3297" s="37"/>
      <c r="D3297" s="37"/>
      <c r="E3297" s="37"/>
      <c r="F3297" s="37"/>
      <c r="G3297" s="37"/>
      <c r="H3297" s="37"/>
      <c r="I3297" s="37"/>
      <c r="J3297" s="37"/>
      <c r="K3297" s="37">
        <v>221</v>
      </c>
      <c r="L3297" s="37">
        <v>221</v>
      </c>
      <c r="M3297" s="37">
        <v>221</v>
      </c>
      <c r="N3297" s="37">
        <v>221</v>
      </c>
      <c r="O3297" s="37">
        <v>221</v>
      </c>
      <c r="P3297" s="37">
        <v>221</v>
      </c>
      <c r="Q3297" s="37">
        <v>221</v>
      </c>
      <c r="R3297" s="37">
        <v>221</v>
      </c>
      <c r="S3297" s="37">
        <v>221</v>
      </c>
    </row>
    <row r="3298" spans="2:19">
      <c r="B3298" s="6">
        <v>1957</v>
      </c>
      <c r="C3298" s="37"/>
      <c r="D3298" s="37"/>
      <c r="E3298" s="37"/>
      <c r="F3298" s="37"/>
      <c r="G3298" s="37"/>
      <c r="H3298" s="37"/>
      <c r="I3298" s="37"/>
      <c r="J3298" s="37"/>
      <c r="K3298" s="37">
        <v>280</v>
      </c>
      <c r="L3298" s="37">
        <v>280</v>
      </c>
      <c r="M3298" s="37">
        <v>280</v>
      </c>
      <c r="N3298" s="37">
        <v>280</v>
      </c>
      <c r="O3298" s="37">
        <v>280</v>
      </c>
      <c r="P3298" s="37">
        <v>280</v>
      </c>
      <c r="Q3298" s="37">
        <v>280</v>
      </c>
      <c r="R3298" s="37">
        <v>280</v>
      </c>
      <c r="S3298" s="37">
        <v>280</v>
      </c>
    </row>
    <row r="3299" spans="2:19">
      <c r="B3299" s="6">
        <v>1956</v>
      </c>
      <c r="C3299" s="37"/>
      <c r="D3299" s="37"/>
      <c r="E3299" s="37"/>
      <c r="F3299" s="37"/>
      <c r="G3299" s="37"/>
      <c r="H3299" s="37"/>
      <c r="I3299" s="37"/>
      <c r="J3299" s="37"/>
      <c r="K3299" s="37">
        <v>59</v>
      </c>
      <c r="L3299" s="37">
        <v>59</v>
      </c>
      <c r="M3299" s="37">
        <v>59</v>
      </c>
      <c r="N3299" s="37">
        <v>59</v>
      </c>
      <c r="O3299" s="37">
        <v>59</v>
      </c>
      <c r="P3299" s="37">
        <v>59</v>
      </c>
      <c r="Q3299" s="37">
        <v>59</v>
      </c>
      <c r="R3299" s="37">
        <v>59</v>
      </c>
      <c r="S3299" s="37">
        <v>59</v>
      </c>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11556924.141526045</v>
      </c>
      <c r="D3326" s="11">
        <f>SUM(D3248:D3325)</f>
        <v>11640419.701526044</v>
      </c>
      <c r="E3326" s="11">
        <f>SUM(E3247:E3325)</f>
        <v>11818874.151526047</v>
      </c>
      <c r="F3326" s="11">
        <f>SUM(F3246:F3325)</f>
        <v>11833733.951526044</v>
      </c>
      <c r="G3326" s="11">
        <f>SUM(G3245:G3325)</f>
        <v>12243141.921526046</v>
      </c>
      <c r="H3326" s="11">
        <f t="shared" ref="H3326:M3326" si="34">SUM(H3239:H3325)</f>
        <v>12713972.281526046</v>
      </c>
      <c r="I3326" s="11">
        <f t="shared" si="34"/>
        <v>12713972.281526046</v>
      </c>
      <c r="J3326" s="11">
        <f t="shared" si="34"/>
        <v>12697292.281526046</v>
      </c>
      <c r="K3326" s="11">
        <f t="shared" si="34"/>
        <v>13159625.930000002</v>
      </c>
      <c r="L3326" s="11">
        <f t="shared" si="34"/>
        <v>13159625.930000002</v>
      </c>
      <c r="M3326" s="11">
        <f t="shared" si="34"/>
        <v>13348399.389999999</v>
      </c>
      <c r="N3326" s="11">
        <f>SUM(N3234:N3325)</f>
        <v>13159625.930000002</v>
      </c>
      <c r="O3326" s="11">
        <f>SUM(O3234:O3325)</f>
        <v>13159625.930000002</v>
      </c>
      <c r="P3326" s="11">
        <f>SUM(P3234:P3325)</f>
        <v>13160269.26</v>
      </c>
      <c r="Q3326" s="11">
        <f>SUM(Q3234:Q3325)</f>
        <v>13160269.26</v>
      </c>
      <c r="R3326" s="11">
        <f>SUM(R3233:R3325)</f>
        <v>13161040.569999998</v>
      </c>
      <c r="S3326" s="11">
        <f>SUM(S3233:S3325)</f>
        <v>13161040.569999998</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25869.66</v>
      </c>
    </row>
    <row r="3329" spans="1:19">
      <c r="A3329" s="38"/>
      <c r="B3329" s="6">
        <v>2021</v>
      </c>
      <c r="C3329" s="36"/>
      <c r="D3329" s="36"/>
      <c r="E3329" s="36"/>
      <c r="F3329" s="36"/>
      <c r="G3329" s="36"/>
      <c r="H3329" s="36"/>
      <c r="I3329" s="36"/>
      <c r="J3329" s="36"/>
      <c r="K3329" s="36"/>
      <c r="L3329" s="36"/>
      <c r="M3329" s="36"/>
      <c r="N3329" s="36"/>
      <c r="O3329" s="36"/>
      <c r="P3329" s="36"/>
      <c r="Q3329" s="36"/>
      <c r="R3329" s="37">
        <v>164592.51</v>
      </c>
      <c r="S3329" s="37">
        <v>164592.51</v>
      </c>
    </row>
    <row r="3330" spans="1:19">
      <c r="B3330" s="6">
        <v>2020</v>
      </c>
      <c r="C3330" s="36"/>
      <c r="D3330" s="36"/>
      <c r="E3330" s="36"/>
      <c r="F3330" s="36"/>
      <c r="G3330" s="36"/>
      <c r="H3330" s="36"/>
      <c r="I3330" s="36"/>
      <c r="J3330" s="36"/>
      <c r="K3330" s="36"/>
      <c r="L3330" s="36"/>
      <c r="M3330" s="36"/>
      <c r="N3330" s="36"/>
      <c r="O3330" s="36"/>
      <c r="P3330" s="36"/>
      <c r="Q3330" s="37">
        <v>427175</v>
      </c>
      <c r="R3330" s="37">
        <v>427175</v>
      </c>
      <c r="S3330" s="37">
        <v>427175</v>
      </c>
    </row>
    <row r="3331" spans="1:19">
      <c r="A3331" s="40"/>
      <c r="B3331" s="6">
        <v>2019</v>
      </c>
      <c r="C3331" s="36"/>
      <c r="D3331" s="36"/>
      <c r="E3331" s="36"/>
      <c r="F3331" s="36"/>
      <c r="G3331" s="36"/>
      <c r="H3331" s="36"/>
      <c r="I3331" s="36"/>
      <c r="J3331" s="36"/>
      <c r="K3331" s="36"/>
      <c r="L3331" s="36"/>
      <c r="M3331" s="36"/>
      <c r="N3331" s="36"/>
      <c r="O3331" s="36"/>
      <c r="P3331" s="37">
        <v>124295</v>
      </c>
      <c r="Q3331" s="37">
        <v>124295</v>
      </c>
      <c r="R3331" s="37">
        <v>124295</v>
      </c>
      <c r="S3331" s="37">
        <v>124295</v>
      </c>
    </row>
    <row r="3332" spans="1:19">
      <c r="A3332" s="40"/>
      <c r="B3332" s="6">
        <v>2018</v>
      </c>
      <c r="C3332" s="36"/>
      <c r="D3332" s="36"/>
      <c r="E3332" s="36"/>
      <c r="F3332" s="36"/>
      <c r="G3332" s="36"/>
      <c r="H3332" s="36"/>
      <c r="I3332" s="36"/>
      <c r="J3332" s="36"/>
      <c r="K3332" s="36"/>
      <c r="L3332" s="36"/>
      <c r="M3332" s="36"/>
      <c r="N3332" s="36"/>
      <c r="O3332" s="37">
        <v>60307</v>
      </c>
      <c r="P3332" s="37">
        <v>60307</v>
      </c>
      <c r="Q3332" s="37">
        <v>60307</v>
      </c>
      <c r="R3332" s="37">
        <v>60307</v>
      </c>
      <c r="S3332" s="37">
        <v>60307</v>
      </c>
    </row>
    <row r="3333" spans="1:19">
      <c r="A3333" s="40"/>
      <c r="B3333" s="6">
        <v>2017</v>
      </c>
      <c r="C3333" s="36"/>
      <c r="D3333" s="36"/>
      <c r="E3333" s="36"/>
      <c r="F3333" s="36"/>
      <c r="G3333" s="36"/>
      <c r="H3333" s="36"/>
      <c r="I3333" s="36"/>
      <c r="J3333" s="36"/>
      <c r="K3333" s="36"/>
      <c r="L3333" s="36"/>
      <c r="M3333" s="36"/>
      <c r="N3333" s="37">
        <v>48089</v>
      </c>
      <c r="O3333" s="37">
        <v>48089</v>
      </c>
      <c r="P3333" s="37">
        <v>48089</v>
      </c>
      <c r="Q3333" s="37">
        <v>48089</v>
      </c>
      <c r="R3333" s="37">
        <v>48089</v>
      </c>
      <c r="S3333" s="37">
        <v>48089</v>
      </c>
    </row>
    <row r="3334" spans="1:19">
      <c r="B3334" s="6">
        <v>2016</v>
      </c>
      <c r="C3334" s="36"/>
      <c r="D3334" s="36"/>
      <c r="E3334" s="36"/>
      <c r="F3334" s="36"/>
      <c r="G3334" s="36"/>
      <c r="H3334" s="36"/>
      <c r="I3334" s="36"/>
      <c r="J3334" s="36"/>
      <c r="K3334" s="36"/>
      <c r="L3334" s="36"/>
      <c r="M3334" s="37">
        <v>112128</v>
      </c>
      <c r="N3334" s="37">
        <v>112128</v>
      </c>
      <c r="O3334" s="37">
        <v>112128</v>
      </c>
      <c r="P3334" s="37">
        <v>112128</v>
      </c>
      <c r="Q3334" s="37">
        <v>112128</v>
      </c>
      <c r="R3334" s="37">
        <v>112128</v>
      </c>
      <c r="S3334" s="37">
        <v>112128</v>
      </c>
    </row>
    <row r="3335" spans="1:19">
      <c r="B3335" s="6">
        <v>2015</v>
      </c>
      <c r="C3335" s="36"/>
      <c r="D3335" s="36"/>
      <c r="E3335" s="36"/>
      <c r="F3335" s="36"/>
      <c r="G3335" s="36"/>
      <c r="H3335" s="36"/>
      <c r="I3335" s="36"/>
      <c r="J3335" s="36"/>
      <c r="K3335" s="36"/>
      <c r="L3335" s="37">
        <v>252360</v>
      </c>
      <c r="M3335" s="37">
        <v>252360</v>
      </c>
      <c r="N3335" s="37">
        <v>252360</v>
      </c>
      <c r="O3335" s="37">
        <v>252360</v>
      </c>
      <c r="P3335" s="37">
        <v>252360</v>
      </c>
      <c r="Q3335" s="37">
        <v>252360</v>
      </c>
      <c r="R3335" s="37">
        <v>252360</v>
      </c>
      <c r="S3335" s="37">
        <v>252360</v>
      </c>
    </row>
    <row r="3336" spans="1:19">
      <c r="B3336" s="6">
        <v>2014</v>
      </c>
      <c r="C3336" s="36"/>
      <c r="D3336" s="36"/>
      <c r="E3336" s="36"/>
      <c r="F3336" s="36"/>
      <c r="G3336" s="36"/>
      <c r="H3336" s="36"/>
      <c r="I3336" s="36"/>
      <c r="J3336" s="36"/>
      <c r="K3336" s="37">
        <v>230544</v>
      </c>
      <c r="L3336" s="37">
        <v>230544</v>
      </c>
      <c r="M3336" s="37">
        <v>230544</v>
      </c>
      <c r="N3336" s="37">
        <v>230544</v>
      </c>
      <c r="O3336" s="37">
        <v>230544</v>
      </c>
      <c r="P3336" s="37">
        <v>230544</v>
      </c>
      <c r="Q3336" s="37">
        <v>230544</v>
      </c>
      <c r="R3336" s="37">
        <v>230544</v>
      </c>
      <c r="S3336" s="37">
        <v>230544</v>
      </c>
    </row>
    <row r="3337" spans="1:19">
      <c r="B3337" s="6">
        <v>2013</v>
      </c>
      <c r="C3337" s="36"/>
      <c r="D3337" s="36"/>
      <c r="E3337" s="36"/>
      <c r="F3337" s="36"/>
      <c r="G3337" s="36"/>
      <c r="H3337" s="36"/>
      <c r="I3337" s="36"/>
      <c r="J3337" s="37">
        <v>90275</v>
      </c>
      <c r="K3337" s="37">
        <v>90275</v>
      </c>
      <c r="L3337" s="37">
        <v>90275</v>
      </c>
      <c r="M3337" s="37">
        <v>90275</v>
      </c>
      <c r="N3337" s="37">
        <v>90275</v>
      </c>
      <c r="O3337" s="37">
        <v>90275</v>
      </c>
      <c r="P3337" s="37">
        <v>90275</v>
      </c>
      <c r="Q3337" s="37">
        <v>90275</v>
      </c>
      <c r="R3337" s="37">
        <v>90275</v>
      </c>
      <c r="S3337" s="37">
        <v>90275</v>
      </c>
    </row>
    <row r="3338" spans="1:19">
      <c r="B3338" s="6">
        <v>2012</v>
      </c>
      <c r="C3338" s="36"/>
      <c r="D3338" s="36"/>
      <c r="E3338" s="36"/>
      <c r="F3338" s="36"/>
      <c r="G3338" s="36"/>
      <c r="H3338" s="36"/>
      <c r="I3338" s="37">
        <v>86308</v>
      </c>
      <c r="J3338" s="37">
        <v>86308</v>
      </c>
      <c r="K3338" s="37">
        <v>86308</v>
      </c>
      <c r="L3338" s="37">
        <v>86308</v>
      </c>
      <c r="M3338" s="37">
        <v>86308</v>
      </c>
      <c r="N3338" s="37">
        <v>86308</v>
      </c>
      <c r="O3338" s="37">
        <v>86308</v>
      </c>
      <c r="P3338" s="37">
        <v>86308</v>
      </c>
      <c r="Q3338" s="37">
        <v>86308</v>
      </c>
      <c r="R3338" s="37">
        <v>86308</v>
      </c>
      <c r="S3338" s="37">
        <v>86308</v>
      </c>
    </row>
    <row r="3339" spans="1:19">
      <c r="B3339" s="6">
        <v>2011</v>
      </c>
      <c r="C3339" s="36"/>
      <c r="D3339" s="36"/>
      <c r="E3339" s="36"/>
      <c r="F3339" s="36"/>
      <c r="G3339" s="36"/>
      <c r="H3339" s="37">
        <v>265076.53000000003</v>
      </c>
      <c r="I3339" s="37">
        <v>265076.53000000003</v>
      </c>
      <c r="J3339" s="37">
        <v>265076.53000000003</v>
      </c>
      <c r="K3339" s="37">
        <v>265076.53000000003</v>
      </c>
      <c r="L3339" s="37">
        <v>265076.53000000003</v>
      </c>
      <c r="M3339" s="37">
        <v>265076.53000000003</v>
      </c>
      <c r="N3339" s="37">
        <v>265076.53000000003</v>
      </c>
      <c r="O3339" s="37">
        <v>265076.53000000003</v>
      </c>
      <c r="P3339" s="37">
        <v>265076.53000000003</v>
      </c>
      <c r="Q3339" s="37">
        <v>265076.53000000003</v>
      </c>
      <c r="R3339" s="37">
        <v>265076.53000000003</v>
      </c>
      <c r="S3339" s="37">
        <v>265076.53000000003</v>
      </c>
    </row>
    <row r="3340" spans="1:19">
      <c r="B3340" s="6">
        <v>2010</v>
      </c>
      <c r="C3340" s="36"/>
      <c r="D3340" s="36"/>
      <c r="E3340" s="36"/>
      <c r="F3340" s="36"/>
      <c r="G3340" s="37">
        <v>159372.19</v>
      </c>
      <c r="H3340" s="37">
        <v>159372.19</v>
      </c>
      <c r="I3340" s="37">
        <v>159372.19</v>
      </c>
      <c r="J3340" s="37">
        <v>159372.19</v>
      </c>
      <c r="K3340" s="37">
        <v>159372.19</v>
      </c>
      <c r="L3340" s="37">
        <v>159372.19</v>
      </c>
      <c r="M3340" s="37">
        <v>159372.19</v>
      </c>
      <c r="N3340" s="37">
        <v>159372.19</v>
      </c>
      <c r="O3340" s="37">
        <v>159372.19</v>
      </c>
      <c r="P3340" s="37">
        <v>159372.19</v>
      </c>
      <c r="Q3340" s="37">
        <v>159372.19</v>
      </c>
      <c r="R3340" s="37">
        <v>159372.19</v>
      </c>
      <c r="S3340" s="37">
        <v>159372.19</v>
      </c>
    </row>
    <row r="3341" spans="1:19">
      <c r="B3341" s="6">
        <v>2009</v>
      </c>
      <c r="C3341" s="36"/>
      <c r="D3341" s="36"/>
      <c r="E3341" s="36"/>
      <c r="F3341" s="37">
        <v>83739.570000000007</v>
      </c>
      <c r="G3341" s="37">
        <v>83739.570000000007</v>
      </c>
      <c r="H3341" s="37">
        <v>83739.570000000007</v>
      </c>
      <c r="I3341" s="37">
        <v>83739.570000000007</v>
      </c>
      <c r="J3341" s="37">
        <v>83739.570000000007</v>
      </c>
      <c r="K3341" s="37">
        <v>83739.570000000007</v>
      </c>
      <c r="L3341" s="37">
        <v>83739.570000000007</v>
      </c>
      <c r="M3341" s="37">
        <v>83739.570000000007</v>
      </c>
      <c r="N3341" s="37">
        <v>83739.570000000007</v>
      </c>
      <c r="O3341" s="37">
        <v>83739.570000000007</v>
      </c>
      <c r="P3341" s="37">
        <v>83739.570000000007</v>
      </c>
      <c r="Q3341" s="37">
        <v>83739.570000000007</v>
      </c>
      <c r="R3341" s="37">
        <v>83739.570000000007</v>
      </c>
      <c r="S3341" s="37">
        <v>83739.570000000007</v>
      </c>
    </row>
    <row r="3342" spans="1:19">
      <c r="B3342" s="6">
        <v>2008</v>
      </c>
      <c r="C3342" s="36"/>
      <c r="D3342" s="36"/>
      <c r="E3342" s="37">
        <v>171765.71</v>
      </c>
      <c r="F3342" s="37">
        <v>171765.71</v>
      </c>
      <c r="G3342" s="37">
        <v>171765.71</v>
      </c>
      <c r="H3342" s="37">
        <v>171765.71</v>
      </c>
      <c r="I3342" s="37">
        <v>171765.71</v>
      </c>
      <c r="J3342" s="37">
        <v>171765.71</v>
      </c>
      <c r="K3342" s="37">
        <v>171765.71</v>
      </c>
      <c r="L3342" s="37">
        <v>171765.71</v>
      </c>
      <c r="M3342" s="37">
        <v>171765.71</v>
      </c>
      <c r="N3342" s="37">
        <v>171765.71</v>
      </c>
      <c r="O3342" s="37">
        <v>171765.71</v>
      </c>
      <c r="P3342" s="37">
        <v>171765.71</v>
      </c>
      <c r="Q3342" s="37">
        <v>171765.71</v>
      </c>
      <c r="R3342" s="37">
        <v>171765.71</v>
      </c>
      <c r="S3342" s="37">
        <v>171765.71</v>
      </c>
    </row>
    <row r="3343" spans="1:19">
      <c r="B3343" s="6">
        <v>2007</v>
      </c>
      <c r="C3343" s="36"/>
      <c r="D3343" s="37">
        <v>102463.03</v>
      </c>
      <c r="E3343" s="37">
        <v>102463.03</v>
      </c>
      <c r="F3343" s="37">
        <v>102463.03</v>
      </c>
      <c r="G3343" s="37">
        <v>102463.03</v>
      </c>
      <c r="H3343" s="37">
        <v>102463.03</v>
      </c>
      <c r="I3343" s="37">
        <v>102463.03</v>
      </c>
      <c r="J3343" s="37">
        <v>102463.03</v>
      </c>
      <c r="K3343" s="37">
        <v>102463.03</v>
      </c>
      <c r="L3343" s="37">
        <v>102463.03</v>
      </c>
      <c r="M3343" s="37">
        <v>102463.03</v>
      </c>
      <c r="N3343" s="37">
        <v>102463.03</v>
      </c>
      <c r="O3343" s="37">
        <v>102463.03</v>
      </c>
      <c r="P3343" s="37">
        <v>102463.03</v>
      </c>
      <c r="Q3343" s="37">
        <v>102463.03</v>
      </c>
      <c r="R3343" s="37">
        <v>102463.03</v>
      </c>
      <c r="S3343" s="37">
        <v>102463.03</v>
      </c>
    </row>
    <row r="3344" spans="1:19">
      <c r="B3344" s="6">
        <v>2006</v>
      </c>
      <c r="C3344" s="37">
        <v>458278.51</v>
      </c>
      <c r="D3344" s="37">
        <v>458278.51</v>
      </c>
      <c r="E3344" s="37">
        <v>458278.51</v>
      </c>
      <c r="F3344" s="37">
        <v>458278.51</v>
      </c>
      <c r="G3344" s="37">
        <v>458278.51</v>
      </c>
      <c r="H3344" s="37">
        <v>458278.51</v>
      </c>
      <c r="I3344" s="37">
        <v>458278.51</v>
      </c>
      <c r="J3344" s="37">
        <v>458278.51</v>
      </c>
      <c r="K3344" s="37">
        <v>458278.51</v>
      </c>
      <c r="L3344" s="37">
        <v>458278.51</v>
      </c>
      <c r="M3344" s="37">
        <v>458278.51</v>
      </c>
      <c r="N3344" s="37">
        <v>458278.51</v>
      </c>
      <c r="O3344" s="37">
        <v>458278.51</v>
      </c>
      <c r="P3344" s="37">
        <v>458278.51</v>
      </c>
      <c r="Q3344" s="37">
        <v>458278.51</v>
      </c>
      <c r="R3344" s="37">
        <v>458278.51</v>
      </c>
      <c r="S3344" s="37">
        <v>458278.51</v>
      </c>
    </row>
    <row r="3345" spans="2:19">
      <c r="B3345" s="6">
        <v>2005</v>
      </c>
      <c r="C3345" s="37">
        <v>77785.62</v>
      </c>
      <c r="D3345" s="37">
        <v>77785.62</v>
      </c>
      <c r="E3345" s="37">
        <v>77785.62</v>
      </c>
      <c r="F3345" s="37">
        <v>77785.62</v>
      </c>
      <c r="G3345" s="37">
        <v>77785.62</v>
      </c>
      <c r="H3345" s="37">
        <v>77785.62</v>
      </c>
      <c r="I3345" s="37">
        <v>77785.62</v>
      </c>
      <c r="J3345" s="37">
        <v>77785.62</v>
      </c>
      <c r="K3345" s="37">
        <v>77785.62</v>
      </c>
      <c r="L3345" s="37">
        <v>77785.62</v>
      </c>
      <c r="M3345" s="37">
        <v>77785.62</v>
      </c>
      <c r="N3345" s="37">
        <v>77785.62</v>
      </c>
      <c r="O3345" s="37">
        <v>77785.62</v>
      </c>
      <c r="P3345" s="37">
        <v>77785.62</v>
      </c>
      <c r="Q3345" s="37">
        <v>77785.62</v>
      </c>
      <c r="R3345" s="37">
        <v>77785.62</v>
      </c>
      <c r="S3345" s="37">
        <v>77785.62</v>
      </c>
    </row>
    <row r="3346" spans="2:19">
      <c r="B3346" s="6">
        <v>2004</v>
      </c>
      <c r="C3346" s="37">
        <v>90415.93</v>
      </c>
      <c r="D3346" s="37">
        <v>90415.93</v>
      </c>
      <c r="E3346" s="37">
        <v>90415.93</v>
      </c>
      <c r="F3346" s="37">
        <v>90415.93</v>
      </c>
      <c r="G3346" s="37">
        <v>90415.93</v>
      </c>
      <c r="H3346" s="37">
        <v>90415.93</v>
      </c>
      <c r="I3346" s="37">
        <v>90415.93</v>
      </c>
      <c r="J3346" s="37">
        <v>90415.93</v>
      </c>
      <c r="K3346" s="37">
        <v>90415.93</v>
      </c>
      <c r="L3346" s="37">
        <v>90415.93</v>
      </c>
      <c r="M3346" s="37">
        <v>90415.93</v>
      </c>
      <c r="N3346" s="37">
        <v>90415.93</v>
      </c>
      <c r="O3346" s="37">
        <v>90415.93</v>
      </c>
      <c r="P3346" s="37">
        <v>90415.93</v>
      </c>
      <c r="Q3346" s="37">
        <v>90415.93</v>
      </c>
      <c r="R3346" s="37">
        <v>90415.93</v>
      </c>
      <c r="S3346" s="37">
        <v>90415.93</v>
      </c>
    </row>
    <row r="3347" spans="2:19">
      <c r="B3347" s="6">
        <v>2003</v>
      </c>
      <c r="C3347" s="37">
        <v>86952.09</v>
      </c>
      <c r="D3347" s="37">
        <v>86952.09</v>
      </c>
      <c r="E3347" s="37">
        <v>86952.09</v>
      </c>
      <c r="F3347" s="37">
        <v>86952.09</v>
      </c>
      <c r="G3347" s="37">
        <v>86952.09</v>
      </c>
      <c r="H3347" s="37">
        <v>86952.09</v>
      </c>
      <c r="I3347" s="37">
        <v>86952.09</v>
      </c>
      <c r="J3347" s="37">
        <v>86952.09</v>
      </c>
      <c r="K3347" s="37">
        <v>86952.09</v>
      </c>
      <c r="L3347" s="37">
        <v>86952.09</v>
      </c>
      <c r="M3347" s="37">
        <v>86952.09</v>
      </c>
      <c r="N3347" s="37">
        <v>86952.09</v>
      </c>
      <c r="O3347" s="37">
        <v>86952.09</v>
      </c>
      <c r="P3347" s="37">
        <v>86952.09</v>
      </c>
      <c r="Q3347" s="37">
        <v>86952.09</v>
      </c>
      <c r="R3347" s="37">
        <v>86952.09</v>
      </c>
      <c r="S3347" s="37">
        <v>86952.09</v>
      </c>
    </row>
    <row r="3348" spans="2:19">
      <c r="B3348" s="6">
        <v>2002</v>
      </c>
      <c r="C3348" s="37">
        <v>404857.75</v>
      </c>
      <c r="D3348" s="37">
        <v>404857.75</v>
      </c>
      <c r="E3348" s="37">
        <v>404857.75</v>
      </c>
      <c r="F3348" s="37">
        <v>404857.75</v>
      </c>
      <c r="G3348" s="37">
        <v>404857.75</v>
      </c>
      <c r="H3348" s="37">
        <v>404857.75</v>
      </c>
      <c r="I3348" s="37">
        <v>404857.75</v>
      </c>
      <c r="J3348" s="37">
        <v>404857.75</v>
      </c>
      <c r="K3348" s="37">
        <v>404857.75</v>
      </c>
      <c r="L3348" s="37">
        <v>404857.75</v>
      </c>
      <c r="M3348" s="37">
        <v>404857.75</v>
      </c>
      <c r="N3348" s="37">
        <v>404857.75</v>
      </c>
      <c r="O3348" s="37">
        <v>404857.75</v>
      </c>
      <c r="P3348" s="37">
        <v>404857.75</v>
      </c>
      <c r="Q3348" s="37">
        <v>404857.75</v>
      </c>
      <c r="R3348" s="37">
        <v>404857.75</v>
      </c>
      <c r="S3348" s="37">
        <v>404857.75</v>
      </c>
    </row>
    <row r="3349" spans="2:19">
      <c r="B3349" s="6">
        <v>2001</v>
      </c>
      <c r="C3349" s="37">
        <v>42646.79</v>
      </c>
      <c r="D3349" s="37">
        <v>42646.79</v>
      </c>
      <c r="E3349" s="37">
        <v>42646.79</v>
      </c>
      <c r="F3349" s="37">
        <v>42646.79</v>
      </c>
      <c r="G3349" s="37">
        <v>42646.79</v>
      </c>
      <c r="H3349" s="37">
        <v>42646.79</v>
      </c>
      <c r="I3349" s="37">
        <v>42646.79</v>
      </c>
      <c r="J3349" s="37">
        <v>42646.79</v>
      </c>
      <c r="K3349" s="37">
        <v>42646.79</v>
      </c>
      <c r="L3349" s="37">
        <v>42646.79</v>
      </c>
      <c r="M3349" s="37">
        <v>42646.79</v>
      </c>
      <c r="N3349" s="37">
        <v>42646.79</v>
      </c>
      <c r="O3349" s="37">
        <v>42646.79</v>
      </c>
      <c r="P3349" s="37">
        <v>42646.79</v>
      </c>
      <c r="Q3349" s="37">
        <v>42646.79</v>
      </c>
      <c r="R3349" s="37">
        <v>42646.79</v>
      </c>
      <c r="S3349" s="37">
        <v>42646.79</v>
      </c>
    </row>
    <row r="3350" spans="2:19">
      <c r="B3350" s="6">
        <v>2000</v>
      </c>
      <c r="C3350" s="37">
        <v>68969.759999999995</v>
      </c>
      <c r="D3350" s="37">
        <v>68969.759999999995</v>
      </c>
      <c r="E3350" s="37">
        <v>68969.759999999995</v>
      </c>
      <c r="F3350" s="37">
        <v>68969.759999999995</v>
      </c>
      <c r="G3350" s="37">
        <v>68969.759999999995</v>
      </c>
      <c r="H3350" s="37">
        <v>68969.759999999995</v>
      </c>
      <c r="I3350" s="37">
        <v>68969.759999999995</v>
      </c>
      <c r="J3350" s="37">
        <v>68969.759999999995</v>
      </c>
      <c r="K3350" s="37">
        <v>68969.759999999995</v>
      </c>
      <c r="L3350" s="37">
        <v>68969.759999999995</v>
      </c>
      <c r="M3350" s="37">
        <v>68969.759999999995</v>
      </c>
      <c r="N3350" s="37">
        <v>68969.759999999995</v>
      </c>
      <c r="O3350" s="37">
        <v>68969.759999999995</v>
      </c>
      <c r="P3350" s="37">
        <v>68969.759999999995</v>
      </c>
      <c r="Q3350" s="37">
        <v>68969.759999999995</v>
      </c>
      <c r="R3350" s="37">
        <v>68969.759999999995</v>
      </c>
      <c r="S3350" s="37">
        <v>68969.759999999995</v>
      </c>
    </row>
    <row r="3351" spans="2:19">
      <c r="B3351" s="6">
        <v>1999</v>
      </c>
      <c r="C3351" s="37">
        <v>231595.42</v>
      </c>
      <c r="D3351" s="37">
        <v>231595.42</v>
      </c>
      <c r="E3351" s="37">
        <v>231595.42</v>
      </c>
      <c r="F3351" s="37">
        <v>231595.42</v>
      </c>
      <c r="G3351" s="37">
        <v>231595.42</v>
      </c>
      <c r="H3351" s="37">
        <v>231595.42</v>
      </c>
      <c r="I3351" s="37">
        <v>231595.42</v>
      </c>
      <c r="J3351" s="37">
        <v>231595.42</v>
      </c>
      <c r="K3351" s="37">
        <v>231595.42</v>
      </c>
      <c r="L3351" s="37">
        <v>231595.42</v>
      </c>
      <c r="M3351" s="37">
        <v>231595.42</v>
      </c>
      <c r="N3351" s="37">
        <v>231595.42</v>
      </c>
      <c r="O3351" s="37">
        <v>231595.42</v>
      </c>
      <c r="P3351" s="37">
        <v>231595.42</v>
      </c>
      <c r="Q3351" s="37">
        <v>231595.42</v>
      </c>
      <c r="R3351" s="37">
        <v>231595.42</v>
      </c>
      <c r="S3351" s="37">
        <v>231595.42</v>
      </c>
    </row>
    <row r="3352" spans="2:19">
      <c r="B3352" s="6">
        <v>1998</v>
      </c>
      <c r="C3352" s="37">
        <v>267149.5</v>
      </c>
      <c r="D3352" s="37">
        <v>267149.5</v>
      </c>
      <c r="E3352" s="37">
        <v>267149.5</v>
      </c>
      <c r="F3352" s="37">
        <v>267149.5</v>
      </c>
      <c r="G3352" s="37">
        <v>267149.5</v>
      </c>
      <c r="H3352" s="37">
        <v>267149.5</v>
      </c>
      <c r="I3352" s="37">
        <v>267149.5</v>
      </c>
      <c r="J3352" s="37">
        <v>267149.5</v>
      </c>
      <c r="K3352" s="37">
        <v>267149.5</v>
      </c>
      <c r="L3352" s="37">
        <v>267149.5</v>
      </c>
      <c r="M3352" s="37">
        <v>267149.5</v>
      </c>
      <c r="N3352" s="37">
        <v>267149.5</v>
      </c>
      <c r="O3352" s="37">
        <v>267149.5</v>
      </c>
      <c r="P3352" s="37">
        <v>267149.5</v>
      </c>
      <c r="Q3352" s="37">
        <v>267149.5</v>
      </c>
      <c r="R3352" s="37">
        <v>267149.5</v>
      </c>
      <c r="S3352" s="37">
        <v>267149.5</v>
      </c>
    </row>
    <row r="3353" spans="2:19">
      <c r="B3353" s="6">
        <v>1997</v>
      </c>
      <c r="C3353" s="37">
        <v>256638.87</v>
      </c>
      <c r="D3353" s="37">
        <v>256638.87</v>
      </c>
      <c r="E3353" s="37">
        <v>256638.87</v>
      </c>
      <c r="F3353" s="37">
        <v>256638.87</v>
      </c>
      <c r="G3353" s="37">
        <v>256638.87</v>
      </c>
      <c r="H3353" s="37">
        <v>256638.87</v>
      </c>
      <c r="I3353" s="37">
        <v>256638.87</v>
      </c>
      <c r="J3353" s="37">
        <v>256638.87</v>
      </c>
      <c r="K3353" s="37">
        <v>256638.87</v>
      </c>
      <c r="L3353" s="37">
        <v>256638.87</v>
      </c>
      <c r="M3353" s="37">
        <v>256638.87</v>
      </c>
      <c r="N3353" s="37">
        <v>256638.87</v>
      </c>
      <c r="O3353" s="37">
        <v>256638.87</v>
      </c>
      <c r="P3353" s="37">
        <v>256638.87</v>
      </c>
      <c r="Q3353" s="37">
        <v>256638.87</v>
      </c>
      <c r="R3353" s="37">
        <v>256638.87</v>
      </c>
      <c r="S3353" s="37">
        <v>256638.87</v>
      </c>
    </row>
    <row r="3354" spans="2:19">
      <c r="B3354" s="6">
        <v>1996</v>
      </c>
      <c r="C3354" s="37">
        <v>215676.19</v>
      </c>
      <c r="D3354" s="37">
        <v>215676.19</v>
      </c>
      <c r="E3354" s="37">
        <v>215676.19</v>
      </c>
      <c r="F3354" s="37">
        <v>215676.19</v>
      </c>
      <c r="G3354" s="37">
        <v>215676.19</v>
      </c>
      <c r="H3354" s="37">
        <v>215676.19</v>
      </c>
      <c r="I3354" s="37">
        <v>215676.19</v>
      </c>
      <c r="J3354" s="37">
        <v>215676.19</v>
      </c>
      <c r="K3354" s="37">
        <v>215676.19</v>
      </c>
      <c r="L3354" s="37">
        <v>215676.19</v>
      </c>
      <c r="M3354" s="37">
        <v>215676.19</v>
      </c>
      <c r="N3354" s="37">
        <v>215676.19</v>
      </c>
      <c r="O3354" s="37">
        <v>215676.19</v>
      </c>
      <c r="P3354" s="37">
        <v>215676.19</v>
      </c>
      <c r="Q3354" s="37">
        <v>215676.19</v>
      </c>
      <c r="R3354" s="37">
        <v>215676.19</v>
      </c>
      <c r="S3354" s="37">
        <v>215676.19</v>
      </c>
    </row>
    <row r="3355" spans="2:19">
      <c r="B3355" s="6">
        <v>1995</v>
      </c>
      <c r="C3355" s="37">
        <v>64384.44</v>
      </c>
      <c r="D3355" s="37">
        <v>64384.44</v>
      </c>
      <c r="E3355" s="37">
        <v>64384.44</v>
      </c>
      <c r="F3355" s="37">
        <v>64384.44</v>
      </c>
      <c r="G3355" s="37">
        <v>64384.44</v>
      </c>
      <c r="H3355" s="37">
        <v>64384.44</v>
      </c>
      <c r="I3355" s="37">
        <v>64384.44</v>
      </c>
      <c r="J3355" s="37">
        <v>64384.44</v>
      </c>
      <c r="K3355" s="37">
        <v>64384.44</v>
      </c>
      <c r="L3355" s="37">
        <v>64384.44</v>
      </c>
      <c r="M3355" s="37">
        <v>64384.44</v>
      </c>
      <c r="N3355" s="37">
        <v>64384.44</v>
      </c>
      <c r="O3355" s="37">
        <v>64384.44</v>
      </c>
      <c r="P3355" s="37">
        <v>64384.44</v>
      </c>
      <c r="Q3355" s="37">
        <v>64384.44</v>
      </c>
      <c r="R3355" s="37">
        <v>64384.44</v>
      </c>
      <c r="S3355" s="37">
        <v>64384.44</v>
      </c>
    </row>
    <row r="3356" spans="2:19">
      <c r="B3356" s="6">
        <v>1994</v>
      </c>
      <c r="C3356" s="37">
        <v>647859.97</v>
      </c>
      <c r="D3356" s="37">
        <v>647859.97</v>
      </c>
      <c r="E3356" s="37">
        <v>647859.97</v>
      </c>
      <c r="F3356" s="37">
        <v>647859.97</v>
      </c>
      <c r="G3356" s="37">
        <v>647859.97</v>
      </c>
      <c r="H3356" s="37">
        <v>647859.97</v>
      </c>
      <c r="I3356" s="37">
        <v>647859.97</v>
      </c>
      <c r="J3356" s="37">
        <v>647859.97</v>
      </c>
      <c r="K3356" s="37">
        <v>647859.97</v>
      </c>
      <c r="L3356" s="37">
        <v>647859.97</v>
      </c>
      <c r="M3356" s="37">
        <v>647859.97</v>
      </c>
      <c r="N3356" s="37">
        <v>647859.97</v>
      </c>
      <c r="O3356" s="37">
        <v>647859.97</v>
      </c>
      <c r="P3356" s="37">
        <v>647859.97</v>
      </c>
      <c r="Q3356" s="37">
        <v>647859.97</v>
      </c>
      <c r="R3356" s="37">
        <v>647859.97</v>
      </c>
      <c r="S3356" s="37">
        <v>647859.97</v>
      </c>
    </row>
    <row r="3357" spans="2:19">
      <c r="B3357" s="6">
        <v>1993</v>
      </c>
      <c r="C3357" s="37">
        <v>955197.03</v>
      </c>
      <c r="D3357" s="37">
        <v>955197.03</v>
      </c>
      <c r="E3357" s="37">
        <v>955197.03</v>
      </c>
      <c r="F3357" s="37">
        <v>955197.03</v>
      </c>
      <c r="G3357" s="37">
        <v>955197.03</v>
      </c>
      <c r="H3357" s="37">
        <v>955197.03</v>
      </c>
      <c r="I3357" s="37">
        <v>955197.03</v>
      </c>
      <c r="J3357" s="37">
        <v>955197.03</v>
      </c>
      <c r="K3357" s="37">
        <v>955197.03</v>
      </c>
      <c r="L3357" s="37">
        <v>955197.03</v>
      </c>
      <c r="M3357" s="37">
        <v>955197.03</v>
      </c>
      <c r="N3357" s="37">
        <v>955197.03</v>
      </c>
      <c r="O3357" s="37">
        <v>955197.03</v>
      </c>
      <c r="P3357" s="37">
        <v>955197.03</v>
      </c>
      <c r="Q3357" s="37">
        <v>955197.03</v>
      </c>
      <c r="R3357" s="37">
        <v>955197.03</v>
      </c>
      <c r="S3357" s="37">
        <v>955197.03</v>
      </c>
    </row>
    <row r="3358" spans="2:19">
      <c r="B3358" s="6">
        <v>1992</v>
      </c>
      <c r="C3358" s="37">
        <v>322474.34999999998</v>
      </c>
      <c r="D3358" s="37">
        <v>322474.34999999998</v>
      </c>
      <c r="E3358" s="37">
        <v>322474.34999999998</v>
      </c>
      <c r="F3358" s="37">
        <v>322474.34999999998</v>
      </c>
      <c r="G3358" s="37">
        <v>322474.34999999998</v>
      </c>
      <c r="H3358" s="37">
        <v>322474.34999999998</v>
      </c>
      <c r="I3358" s="37">
        <v>322474.34999999998</v>
      </c>
      <c r="J3358" s="37">
        <v>322474.34999999998</v>
      </c>
      <c r="K3358" s="37">
        <v>322474.34999999998</v>
      </c>
      <c r="L3358" s="37">
        <v>322474.34999999998</v>
      </c>
      <c r="M3358" s="37">
        <v>322474.34999999998</v>
      </c>
      <c r="N3358" s="37">
        <v>322474.34999999998</v>
      </c>
      <c r="O3358" s="37">
        <v>322474.34999999998</v>
      </c>
      <c r="P3358" s="37">
        <v>322474.34999999998</v>
      </c>
      <c r="Q3358" s="37">
        <v>322474.34999999998</v>
      </c>
      <c r="R3358" s="37">
        <v>322474.34999999998</v>
      </c>
      <c r="S3358" s="37">
        <v>322474.34999999998</v>
      </c>
    </row>
    <row r="3359" spans="2:19">
      <c r="B3359" s="6">
        <v>1991</v>
      </c>
      <c r="C3359" s="37">
        <v>169110.82</v>
      </c>
      <c r="D3359" s="37">
        <v>169110.82</v>
      </c>
      <c r="E3359" s="37">
        <v>169110.82</v>
      </c>
      <c r="F3359" s="37">
        <v>169110.82</v>
      </c>
      <c r="G3359" s="37">
        <v>169110.82</v>
      </c>
      <c r="H3359" s="37">
        <v>169110.82</v>
      </c>
      <c r="I3359" s="37">
        <v>169110.82</v>
      </c>
      <c r="J3359" s="37">
        <v>169110.82</v>
      </c>
      <c r="K3359" s="37">
        <v>169110.82</v>
      </c>
      <c r="L3359" s="37">
        <v>169110.82</v>
      </c>
      <c r="M3359" s="37">
        <v>169110.82</v>
      </c>
      <c r="N3359" s="37">
        <v>169110.82</v>
      </c>
      <c r="O3359" s="37">
        <v>169110.82</v>
      </c>
      <c r="P3359" s="37">
        <v>169110.82</v>
      </c>
      <c r="Q3359" s="37">
        <v>169110.82</v>
      </c>
      <c r="R3359" s="37">
        <v>169110.82</v>
      </c>
      <c r="S3359" s="37">
        <v>169110.82</v>
      </c>
    </row>
    <row r="3360" spans="2:19">
      <c r="B3360" s="6">
        <v>1990</v>
      </c>
      <c r="C3360" s="37">
        <v>171983.75</v>
      </c>
      <c r="D3360" s="37">
        <v>171983.75</v>
      </c>
      <c r="E3360" s="37">
        <v>171983.75</v>
      </c>
      <c r="F3360" s="37">
        <v>171983.75</v>
      </c>
      <c r="G3360" s="37">
        <v>171983.75</v>
      </c>
      <c r="H3360" s="37">
        <v>171983.75</v>
      </c>
      <c r="I3360" s="37">
        <v>171983.75</v>
      </c>
      <c r="J3360" s="37">
        <v>171983.75</v>
      </c>
      <c r="K3360" s="37">
        <v>171983.75</v>
      </c>
      <c r="L3360" s="37">
        <v>171983.75</v>
      </c>
      <c r="M3360" s="37">
        <v>171983.75</v>
      </c>
      <c r="N3360" s="37">
        <v>171983.75</v>
      </c>
      <c r="O3360" s="37">
        <v>171983.75</v>
      </c>
      <c r="P3360" s="37">
        <v>171983.75</v>
      </c>
      <c r="Q3360" s="37">
        <v>171983.75</v>
      </c>
      <c r="R3360" s="37">
        <v>171983.75</v>
      </c>
      <c r="S3360" s="37">
        <v>171983.75</v>
      </c>
    </row>
    <row r="3361" spans="2:19">
      <c r="B3361" s="6">
        <v>1989</v>
      </c>
      <c r="C3361" s="37">
        <v>105731.08</v>
      </c>
      <c r="D3361" s="37">
        <v>105731.08</v>
      </c>
      <c r="E3361" s="37">
        <v>105731.08</v>
      </c>
      <c r="F3361" s="37">
        <v>105731.08</v>
      </c>
      <c r="G3361" s="37">
        <v>105731.08</v>
      </c>
      <c r="H3361" s="37">
        <v>105731.08</v>
      </c>
      <c r="I3361" s="37">
        <v>105731.08</v>
      </c>
      <c r="J3361" s="37">
        <v>105731.08</v>
      </c>
      <c r="K3361" s="37">
        <v>105731.08</v>
      </c>
      <c r="L3361" s="37">
        <v>105731.08</v>
      </c>
      <c r="M3361" s="37">
        <v>105731.08</v>
      </c>
      <c r="N3361" s="37">
        <v>105731.08</v>
      </c>
      <c r="O3361" s="37">
        <v>105731.08</v>
      </c>
      <c r="P3361" s="37">
        <v>105731.08</v>
      </c>
      <c r="Q3361" s="37">
        <v>105731.08</v>
      </c>
      <c r="R3361" s="37">
        <v>105731.08</v>
      </c>
      <c r="S3361" s="37">
        <v>105731.08</v>
      </c>
    </row>
    <row r="3362" spans="2:19">
      <c r="B3362" s="6">
        <v>1988</v>
      </c>
      <c r="C3362" s="37">
        <v>50546.33</v>
      </c>
      <c r="D3362" s="37">
        <v>50546.33</v>
      </c>
      <c r="E3362" s="37">
        <v>50546.33</v>
      </c>
      <c r="F3362" s="37">
        <v>50546.33</v>
      </c>
      <c r="G3362" s="37">
        <v>50546.33</v>
      </c>
      <c r="H3362" s="37">
        <v>50546.33</v>
      </c>
      <c r="I3362" s="37">
        <v>50546.33</v>
      </c>
      <c r="J3362" s="37">
        <v>50546.33</v>
      </c>
      <c r="K3362" s="37">
        <v>50546.33</v>
      </c>
      <c r="L3362" s="37">
        <v>50546.33</v>
      </c>
      <c r="M3362" s="37">
        <v>50546.33</v>
      </c>
      <c r="N3362" s="37">
        <v>50546.33</v>
      </c>
      <c r="O3362" s="37">
        <v>50546.33</v>
      </c>
      <c r="P3362" s="37">
        <v>50546.33</v>
      </c>
      <c r="Q3362" s="37">
        <v>50546.33</v>
      </c>
      <c r="R3362" s="37">
        <v>50546.33</v>
      </c>
      <c r="S3362" s="37">
        <v>50546.33</v>
      </c>
    </row>
    <row r="3363" spans="2:19">
      <c r="B3363" s="6">
        <v>1987</v>
      </c>
      <c r="C3363" s="37">
        <v>81578.17</v>
      </c>
      <c r="D3363" s="37">
        <v>81578.17</v>
      </c>
      <c r="E3363" s="37">
        <v>81578.17</v>
      </c>
      <c r="F3363" s="37">
        <v>81578.17</v>
      </c>
      <c r="G3363" s="37">
        <v>81578.17</v>
      </c>
      <c r="H3363" s="37">
        <v>81578.17</v>
      </c>
      <c r="I3363" s="37">
        <v>81578.17</v>
      </c>
      <c r="J3363" s="37">
        <v>81578.17</v>
      </c>
      <c r="K3363" s="37">
        <v>81578.17</v>
      </c>
      <c r="L3363" s="37">
        <v>81578.17</v>
      </c>
      <c r="M3363" s="37">
        <v>81578.17</v>
      </c>
      <c r="N3363" s="37">
        <v>81578.17</v>
      </c>
      <c r="O3363" s="37">
        <v>81578.17</v>
      </c>
      <c r="P3363" s="37">
        <v>81578.17</v>
      </c>
      <c r="Q3363" s="37">
        <v>81578.17</v>
      </c>
      <c r="R3363" s="37">
        <v>81578.17</v>
      </c>
      <c r="S3363" s="37">
        <v>81578.17</v>
      </c>
    </row>
    <row r="3364" spans="2:19">
      <c r="B3364" s="6">
        <v>1986</v>
      </c>
      <c r="C3364" s="37">
        <v>116887.45</v>
      </c>
      <c r="D3364" s="37">
        <v>116887.45</v>
      </c>
      <c r="E3364" s="37">
        <v>116887.45</v>
      </c>
      <c r="F3364" s="37">
        <v>116887.45</v>
      </c>
      <c r="G3364" s="37">
        <v>116887.45</v>
      </c>
      <c r="H3364" s="37">
        <v>116887.45</v>
      </c>
      <c r="I3364" s="37">
        <v>116887.45</v>
      </c>
      <c r="J3364" s="37">
        <v>116887.45</v>
      </c>
      <c r="K3364" s="37">
        <v>116887.45</v>
      </c>
      <c r="L3364" s="37">
        <v>116887.45</v>
      </c>
      <c r="M3364" s="37">
        <v>116887.45</v>
      </c>
      <c r="N3364" s="37">
        <v>116887.45</v>
      </c>
      <c r="O3364" s="37">
        <v>116887.45</v>
      </c>
      <c r="P3364" s="37">
        <v>116887.45</v>
      </c>
      <c r="Q3364" s="37">
        <v>116887.45</v>
      </c>
      <c r="R3364" s="37">
        <v>116887.45</v>
      </c>
      <c r="S3364" s="37">
        <v>116887.45</v>
      </c>
    </row>
    <row r="3365" spans="2:19">
      <c r="B3365" s="6">
        <v>1985</v>
      </c>
      <c r="C3365" s="37">
        <v>382571.58</v>
      </c>
      <c r="D3365" s="37">
        <v>382571.58</v>
      </c>
      <c r="E3365" s="37">
        <v>382571.58</v>
      </c>
      <c r="F3365" s="37">
        <v>382571.58</v>
      </c>
      <c r="G3365" s="37">
        <v>382571.58</v>
      </c>
      <c r="H3365" s="37">
        <v>382571.58</v>
      </c>
      <c r="I3365" s="37">
        <v>382571.58</v>
      </c>
      <c r="J3365" s="37">
        <v>382571.58</v>
      </c>
      <c r="K3365" s="37">
        <v>382571.58</v>
      </c>
      <c r="L3365" s="37">
        <v>382571.58</v>
      </c>
      <c r="M3365" s="37">
        <v>382571.58</v>
      </c>
      <c r="N3365" s="37">
        <v>382571.58</v>
      </c>
      <c r="O3365" s="37">
        <v>382571.58</v>
      </c>
      <c r="P3365" s="37">
        <v>382571.58</v>
      </c>
      <c r="Q3365" s="37">
        <v>382571.58</v>
      </c>
      <c r="R3365" s="37">
        <v>382571.58</v>
      </c>
      <c r="S3365" s="37">
        <v>382571.58</v>
      </c>
    </row>
    <row r="3366" spans="2:19">
      <c r="B3366" s="6">
        <v>1984</v>
      </c>
      <c r="C3366" s="37">
        <v>138165.37</v>
      </c>
      <c r="D3366" s="37">
        <v>138165.37</v>
      </c>
      <c r="E3366" s="37">
        <v>138165.37</v>
      </c>
      <c r="F3366" s="37">
        <v>138165.37</v>
      </c>
      <c r="G3366" s="37">
        <v>138165.37</v>
      </c>
      <c r="H3366" s="37">
        <v>138165.37</v>
      </c>
      <c r="I3366" s="37">
        <v>138165.37</v>
      </c>
      <c r="J3366" s="37">
        <v>138165.37</v>
      </c>
      <c r="K3366" s="37">
        <v>138165.37</v>
      </c>
      <c r="L3366" s="37">
        <v>138165.37</v>
      </c>
      <c r="M3366" s="37">
        <v>138165.37</v>
      </c>
      <c r="N3366" s="37">
        <v>138165.37</v>
      </c>
      <c r="O3366" s="37">
        <v>138165.37</v>
      </c>
      <c r="P3366" s="37">
        <v>138165.37</v>
      </c>
      <c r="Q3366" s="37">
        <v>138165.37</v>
      </c>
      <c r="R3366" s="37">
        <v>138165.37</v>
      </c>
      <c r="S3366" s="37">
        <v>138165.37</v>
      </c>
    </row>
    <row r="3367" spans="2:19">
      <c r="B3367" s="6">
        <v>1983</v>
      </c>
      <c r="C3367" s="37">
        <v>124152.41</v>
      </c>
      <c r="D3367" s="37">
        <v>124152.41</v>
      </c>
      <c r="E3367" s="37">
        <v>124152.41</v>
      </c>
      <c r="F3367" s="37">
        <v>124152.41</v>
      </c>
      <c r="G3367" s="37">
        <v>124152.41</v>
      </c>
      <c r="H3367" s="37">
        <v>124152.41</v>
      </c>
      <c r="I3367" s="37">
        <v>124152.41</v>
      </c>
      <c r="J3367" s="37">
        <v>124152.41</v>
      </c>
      <c r="K3367" s="37">
        <v>124152.41</v>
      </c>
      <c r="L3367" s="37">
        <v>124152.41</v>
      </c>
      <c r="M3367" s="37">
        <v>124152.41</v>
      </c>
      <c r="N3367" s="37">
        <v>124152.41</v>
      </c>
      <c r="O3367" s="37">
        <v>124152.41</v>
      </c>
      <c r="P3367" s="37">
        <v>124152.41</v>
      </c>
      <c r="Q3367" s="37">
        <v>124152.41</v>
      </c>
      <c r="R3367" s="37">
        <v>124152.41</v>
      </c>
      <c r="S3367" s="37">
        <v>124152.41</v>
      </c>
    </row>
    <row r="3368" spans="2:19">
      <c r="B3368" s="6">
        <v>1982</v>
      </c>
      <c r="C3368" s="37">
        <v>301895.34999999998</v>
      </c>
      <c r="D3368" s="37">
        <v>301895.34999999998</v>
      </c>
      <c r="E3368" s="37">
        <v>301895.34999999998</v>
      </c>
      <c r="F3368" s="37">
        <v>301895.34999999998</v>
      </c>
      <c r="G3368" s="37">
        <v>301895.34999999998</v>
      </c>
      <c r="H3368" s="37">
        <v>301895.34999999998</v>
      </c>
      <c r="I3368" s="37">
        <v>301895.34999999998</v>
      </c>
      <c r="J3368" s="37">
        <v>301895.34999999998</v>
      </c>
      <c r="K3368" s="37">
        <v>301895.34999999998</v>
      </c>
      <c r="L3368" s="37">
        <v>301895.34999999998</v>
      </c>
      <c r="M3368" s="37">
        <v>301895.34999999998</v>
      </c>
      <c r="N3368" s="37">
        <v>301895.34999999998</v>
      </c>
      <c r="O3368" s="37">
        <v>301895.34999999998</v>
      </c>
      <c r="P3368" s="37">
        <v>301895.34999999998</v>
      </c>
      <c r="Q3368" s="37">
        <v>301895.34999999998</v>
      </c>
      <c r="R3368" s="37">
        <v>301895.34999999998</v>
      </c>
      <c r="S3368" s="37">
        <v>301895.34999999998</v>
      </c>
    </row>
    <row r="3369" spans="2:19">
      <c r="B3369" s="6">
        <v>1981</v>
      </c>
      <c r="C3369" s="37">
        <v>185915.44</v>
      </c>
      <c r="D3369" s="37">
        <v>185915.44</v>
      </c>
      <c r="E3369" s="37">
        <v>185915.44</v>
      </c>
      <c r="F3369" s="37">
        <v>185915.44</v>
      </c>
      <c r="G3369" s="37">
        <v>185915.44</v>
      </c>
      <c r="H3369" s="37">
        <v>185915.44</v>
      </c>
      <c r="I3369" s="37">
        <v>185915.44</v>
      </c>
      <c r="J3369" s="37">
        <v>185915.44</v>
      </c>
      <c r="K3369" s="37">
        <v>185915.44</v>
      </c>
      <c r="L3369" s="37">
        <v>185915.44</v>
      </c>
      <c r="M3369" s="37">
        <v>185915.44</v>
      </c>
      <c r="N3369" s="37">
        <v>185915.44</v>
      </c>
      <c r="O3369" s="37">
        <v>185915.44</v>
      </c>
      <c r="P3369" s="37">
        <v>185915.44</v>
      </c>
      <c r="Q3369" s="37">
        <v>185915.44</v>
      </c>
      <c r="R3369" s="37">
        <v>185915.44</v>
      </c>
      <c r="S3369" s="37">
        <v>185915.44</v>
      </c>
    </row>
    <row r="3370" spans="2:19">
      <c r="B3370" s="6">
        <v>1980</v>
      </c>
      <c r="C3370" s="37">
        <v>218403.44</v>
      </c>
      <c r="D3370" s="37">
        <v>218403.44</v>
      </c>
      <c r="E3370" s="37">
        <v>218403.44</v>
      </c>
      <c r="F3370" s="37">
        <v>218403.44</v>
      </c>
      <c r="G3370" s="37">
        <v>218403.44</v>
      </c>
      <c r="H3370" s="37">
        <v>218403.44</v>
      </c>
      <c r="I3370" s="37">
        <v>218403.44</v>
      </c>
      <c r="J3370" s="37">
        <v>218403.44</v>
      </c>
      <c r="K3370" s="37">
        <v>218403.44</v>
      </c>
      <c r="L3370" s="37">
        <v>218403.44</v>
      </c>
      <c r="M3370" s="37">
        <v>218403.44</v>
      </c>
      <c r="N3370" s="37">
        <v>218403.44</v>
      </c>
      <c r="O3370" s="37">
        <v>218403.44</v>
      </c>
      <c r="P3370" s="37">
        <v>218403.44</v>
      </c>
      <c r="Q3370" s="37">
        <v>218403.44</v>
      </c>
      <c r="R3370" s="37">
        <v>218403.44</v>
      </c>
      <c r="S3370" s="37">
        <v>218403.44</v>
      </c>
    </row>
    <row r="3371" spans="2:19">
      <c r="B3371" s="6">
        <v>1979</v>
      </c>
      <c r="C3371" s="37">
        <v>265964.82</v>
      </c>
      <c r="D3371" s="37">
        <v>265964.82</v>
      </c>
      <c r="E3371" s="37">
        <v>265964.82</v>
      </c>
      <c r="F3371" s="37">
        <v>265964.82</v>
      </c>
      <c r="G3371" s="37">
        <v>265964.82</v>
      </c>
      <c r="H3371" s="37">
        <v>265964.82</v>
      </c>
      <c r="I3371" s="37">
        <v>265964.82</v>
      </c>
      <c r="J3371" s="37">
        <v>265964.82</v>
      </c>
      <c r="K3371" s="37">
        <v>265964.82</v>
      </c>
      <c r="L3371" s="37">
        <v>265964.82</v>
      </c>
      <c r="M3371" s="37">
        <v>265964.82</v>
      </c>
      <c r="N3371" s="37">
        <v>265964.82</v>
      </c>
      <c r="O3371" s="37">
        <v>265964.82</v>
      </c>
      <c r="P3371" s="37">
        <v>265964.82</v>
      </c>
      <c r="Q3371" s="37">
        <v>265964.82</v>
      </c>
      <c r="R3371" s="37">
        <v>265964.82</v>
      </c>
      <c r="S3371" s="37">
        <v>265964.82</v>
      </c>
    </row>
    <row r="3372" spans="2:19">
      <c r="B3372" s="6">
        <v>1978</v>
      </c>
      <c r="C3372" s="37">
        <v>632411.29</v>
      </c>
      <c r="D3372" s="37">
        <v>632411.29</v>
      </c>
      <c r="E3372" s="37">
        <v>632411.29</v>
      </c>
      <c r="F3372" s="37">
        <v>632411.29</v>
      </c>
      <c r="G3372" s="37">
        <v>632411.29</v>
      </c>
      <c r="H3372" s="37">
        <v>632411.29</v>
      </c>
      <c r="I3372" s="37">
        <v>632411.29</v>
      </c>
      <c r="J3372" s="37">
        <v>632411.29</v>
      </c>
      <c r="K3372" s="37">
        <v>632411.29</v>
      </c>
      <c r="L3372" s="37">
        <v>632411.29</v>
      </c>
      <c r="M3372" s="37">
        <v>632411.29</v>
      </c>
      <c r="N3372" s="37">
        <v>632411.29</v>
      </c>
      <c r="O3372" s="37">
        <v>632411.29</v>
      </c>
      <c r="P3372" s="37">
        <v>632411.29</v>
      </c>
      <c r="Q3372" s="37">
        <v>632411.29</v>
      </c>
      <c r="R3372" s="37">
        <v>632411.29</v>
      </c>
      <c r="S3372" s="37">
        <v>632411.29</v>
      </c>
    </row>
    <row r="3373" spans="2:19">
      <c r="B3373" s="6">
        <v>1977</v>
      </c>
      <c r="C3373" s="37">
        <v>411129.79</v>
      </c>
      <c r="D3373" s="37">
        <v>411129.79</v>
      </c>
      <c r="E3373" s="37">
        <v>411129.79</v>
      </c>
      <c r="F3373" s="37">
        <v>411129.79</v>
      </c>
      <c r="G3373" s="37">
        <v>411129.79</v>
      </c>
      <c r="H3373" s="37">
        <v>411129.79</v>
      </c>
      <c r="I3373" s="37">
        <v>411129.79</v>
      </c>
      <c r="J3373" s="37">
        <v>411129.79</v>
      </c>
      <c r="K3373" s="37">
        <v>411129.79</v>
      </c>
      <c r="L3373" s="37">
        <v>411129.79</v>
      </c>
      <c r="M3373" s="37">
        <v>411129.79</v>
      </c>
      <c r="N3373" s="37">
        <v>411129.79</v>
      </c>
      <c r="O3373" s="37">
        <v>411129.79</v>
      </c>
      <c r="P3373" s="37">
        <v>411129.79</v>
      </c>
      <c r="Q3373" s="37">
        <v>411129.79</v>
      </c>
      <c r="R3373" s="37">
        <v>411129.79</v>
      </c>
      <c r="S3373" s="37">
        <v>411129.79</v>
      </c>
    </row>
    <row r="3374" spans="2:19">
      <c r="B3374" s="6">
        <v>1976</v>
      </c>
      <c r="C3374" s="37">
        <v>4773.43</v>
      </c>
      <c r="D3374" s="37">
        <v>4773.43</v>
      </c>
      <c r="E3374" s="37">
        <v>4773.43</v>
      </c>
      <c r="F3374" s="37">
        <v>4773.43</v>
      </c>
      <c r="G3374" s="37">
        <v>4773.43</v>
      </c>
      <c r="H3374" s="37">
        <v>4773.43</v>
      </c>
      <c r="I3374" s="37">
        <v>4773.43</v>
      </c>
      <c r="J3374" s="37">
        <v>4773.43</v>
      </c>
      <c r="K3374" s="37">
        <v>4773.43</v>
      </c>
      <c r="L3374" s="37">
        <v>4773.43</v>
      </c>
      <c r="M3374" s="37">
        <v>4773.43</v>
      </c>
      <c r="N3374" s="37">
        <v>4773.43</v>
      </c>
      <c r="O3374" s="37">
        <v>4773.43</v>
      </c>
      <c r="P3374" s="37">
        <v>4773.43</v>
      </c>
      <c r="Q3374" s="37">
        <v>4773.43</v>
      </c>
      <c r="R3374" s="37">
        <v>4773.43</v>
      </c>
      <c r="S3374" s="37">
        <v>4773.43</v>
      </c>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v>2863.23</v>
      </c>
      <c r="D3378" s="37">
        <v>2863.23</v>
      </c>
      <c r="E3378" s="37">
        <v>2863.23</v>
      </c>
      <c r="F3378" s="37">
        <v>2863.23</v>
      </c>
      <c r="G3378" s="37">
        <v>2863.23</v>
      </c>
      <c r="H3378" s="37">
        <v>2863.23</v>
      </c>
      <c r="I3378" s="37">
        <v>2863.23</v>
      </c>
      <c r="J3378" s="37">
        <v>2863.23</v>
      </c>
      <c r="K3378" s="37">
        <v>2863.23</v>
      </c>
      <c r="L3378" s="37">
        <v>2863.23</v>
      </c>
      <c r="M3378" s="37">
        <v>2863.23</v>
      </c>
      <c r="N3378" s="37">
        <v>2863.23</v>
      </c>
      <c r="O3378" s="37">
        <v>2863.23</v>
      </c>
      <c r="P3378" s="37">
        <v>2863.23</v>
      </c>
      <c r="Q3378" s="37">
        <v>2863.23</v>
      </c>
      <c r="R3378" s="37">
        <v>2863.23</v>
      </c>
      <c r="S3378" s="37">
        <v>2863.23</v>
      </c>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v>5679.43</v>
      </c>
      <c r="D3380" s="37">
        <v>5679.43</v>
      </c>
      <c r="E3380" s="37">
        <v>5679.43</v>
      </c>
      <c r="F3380" s="37">
        <v>5679.43</v>
      </c>
      <c r="G3380" s="37">
        <v>5679.43</v>
      </c>
      <c r="H3380" s="37">
        <v>5679.43</v>
      </c>
      <c r="I3380" s="37">
        <v>5679.43</v>
      </c>
      <c r="J3380" s="37">
        <v>5679.43</v>
      </c>
      <c r="K3380" s="37">
        <v>5679.43</v>
      </c>
      <c r="L3380" s="37">
        <v>5679.43</v>
      </c>
      <c r="M3380" s="37">
        <v>5679.43</v>
      </c>
      <c r="N3380" s="37">
        <v>5679.43</v>
      </c>
      <c r="O3380" s="37">
        <v>5679.43</v>
      </c>
      <c r="P3380" s="37">
        <v>5679.43</v>
      </c>
      <c r="Q3380" s="37">
        <v>5679.43</v>
      </c>
      <c r="R3380" s="37">
        <v>5679.43</v>
      </c>
      <c r="S3380" s="37">
        <v>5679.43</v>
      </c>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v>40825.120000000003</v>
      </c>
      <c r="D3382" s="37">
        <v>40825.120000000003</v>
      </c>
      <c r="E3382" s="37">
        <v>40825.120000000003</v>
      </c>
      <c r="F3382" s="37">
        <v>40825.120000000003</v>
      </c>
      <c r="G3382" s="37">
        <v>40825.120000000003</v>
      </c>
      <c r="H3382" s="37">
        <v>40825.120000000003</v>
      </c>
      <c r="I3382" s="37">
        <v>40825.120000000003</v>
      </c>
      <c r="J3382" s="37">
        <v>40825.120000000003</v>
      </c>
      <c r="K3382" s="37">
        <v>40825.120000000003</v>
      </c>
      <c r="L3382" s="37">
        <v>40825.120000000003</v>
      </c>
      <c r="M3382" s="37">
        <v>40825.120000000003</v>
      </c>
      <c r="N3382" s="37">
        <v>40825.120000000003</v>
      </c>
      <c r="O3382" s="37">
        <v>40825.120000000003</v>
      </c>
      <c r="P3382" s="37">
        <v>40825.120000000003</v>
      </c>
      <c r="Q3382" s="37">
        <v>40825.120000000003</v>
      </c>
      <c r="R3382" s="37">
        <v>40825.120000000003</v>
      </c>
      <c r="S3382" s="37">
        <v>40825.120000000003</v>
      </c>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7601470.5200000014</v>
      </c>
      <c r="D3421" s="11">
        <f>SUM(D3343:D3420)</f>
        <v>7703933.5500000017</v>
      </c>
      <c r="E3421" s="11">
        <f>SUM(E3342:E3420)</f>
        <v>7875699.2600000016</v>
      </c>
      <c r="F3421" s="11">
        <f>SUM(F3341:F3420)</f>
        <v>7959438.8300000019</v>
      </c>
      <c r="G3421" s="11">
        <f>SUM(G3340:G3420)</f>
        <v>8118811.0200000014</v>
      </c>
      <c r="H3421" s="11">
        <f t="shared" ref="H3421:M3421" si="35">SUM(H3334:H3420)</f>
        <v>8383887.5500000017</v>
      </c>
      <c r="I3421" s="11">
        <f t="shared" si="35"/>
        <v>8470195.5500000007</v>
      </c>
      <c r="J3421" s="11">
        <f t="shared" si="35"/>
        <v>8560470.5500000007</v>
      </c>
      <c r="K3421" s="11">
        <f t="shared" si="35"/>
        <v>8791014.5500000007</v>
      </c>
      <c r="L3421" s="11">
        <f t="shared" si="35"/>
        <v>9043374.5499999989</v>
      </c>
      <c r="M3421" s="11">
        <f t="shared" si="35"/>
        <v>9155502.5499999989</v>
      </c>
      <c r="N3421" s="11">
        <f>SUM(N3329:N3420)</f>
        <v>9203591.5499999989</v>
      </c>
      <c r="O3421" s="11">
        <f>SUM(O3329:O3420)</f>
        <v>9263898.5499999989</v>
      </c>
      <c r="P3421" s="11">
        <f>SUM(P3329:P3420)</f>
        <v>9388193.5499999989</v>
      </c>
      <c r="Q3421" s="11">
        <f>SUM(Q3329:Q3420)</f>
        <v>9815368.5499999989</v>
      </c>
      <c r="R3421" s="11">
        <f>SUM(R3328:R3420)</f>
        <v>9979961.0599999968</v>
      </c>
      <c r="S3421" s="11">
        <f>SUM(S3328:S3420)</f>
        <v>10005830.719999997</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v>79214.140000000014</v>
      </c>
      <c r="D3452" s="37">
        <v>79214.140000000014</v>
      </c>
      <c r="E3452" s="37">
        <v>79214.140000000014</v>
      </c>
      <c r="F3452" s="37">
        <v>79214.140000000014</v>
      </c>
      <c r="G3452" s="37">
        <v>79214.140000000014</v>
      </c>
      <c r="H3452" s="37">
        <v>79214.140000000014</v>
      </c>
      <c r="I3452" s="37">
        <v>79214.140000000014</v>
      </c>
      <c r="J3452" s="37">
        <v>79214.140000000014</v>
      </c>
      <c r="K3452" s="37">
        <v>79214.140000000014</v>
      </c>
      <c r="L3452" s="37">
        <v>79214.140000000014</v>
      </c>
      <c r="M3452" s="37">
        <v>79214.140000000014</v>
      </c>
      <c r="N3452" s="37">
        <v>79214.140000000014</v>
      </c>
      <c r="O3452" s="37">
        <v>79214.140000000014</v>
      </c>
      <c r="P3452" s="37">
        <v>79214.140000000014</v>
      </c>
      <c r="Q3452" s="37">
        <v>79214.140000000014</v>
      </c>
      <c r="R3452" s="37">
        <v>79214.140000000014</v>
      </c>
      <c r="S3452" s="37">
        <v>79214.140000000014</v>
      </c>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v>78074.27</v>
      </c>
      <c r="D3456" s="37">
        <v>78074.27</v>
      </c>
      <c r="E3456" s="37">
        <v>78074.27</v>
      </c>
      <c r="F3456" s="37">
        <v>78074.27</v>
      </c>
      <c r="G3456" s="37">
        <v>78074.27</v>
      </c>
      <c r="H3456" s="37">
        <v>78074.27</v>
      </c>
      <c r="I3456" s="37">
        <v>78074.27</v>
      </c>
      <c r="J3456" s="37">
        <v>78074.27</v>
      </c>
      <c r="K3456" s="37">
        <v>78074.27</v>
      </c>
      <c r="L3456" s="37">
        <v>78074.27</v>
      </c>
      <c r="M3456" s="37">
        <v>78074.27</v>
      </c>
      <c r="N3456" s="37">
        <v>78074.27</v>
      </c>
      <c r="O3456" s="37">
        <v>78074.27</v>
      </c>
      <c r="P3456" s="37">
        <v>78074.27</v>
      </c>
      <c r="Q3456" s="37">
        <v>78074.27</v>
      </c>
      <c r="R3456" s="37">
        <v>78074.27</v>
      </c>
      <c r="S3456" s="37">
        <v>78074.27</v>
      </c>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157288.41000000003</v>
      </c>
      <c r="D3516" s="11">
        <f>SUM(D3438:D3515)</f>
        <v>157288.41000000003</v>
      </c>
      <c r="E3516" s="11">
        <f>SUM(E3437:E3515)</f>
        <v>157288.41000000003</v>
      </c>
      <c r="F3516" s="11">
        <f>SUM(F3436:F3515)</f>
        <v>157288.41000000003</v>
      </c>
      <c r="G3516" s="11">
        <f>SUM(G3435:G3515)</f>
        <v>157288.41000000003</v>
      </c>
      <c r="H3516" s="11">
        <f t="shared" ref="H3516:M3516" si="36">SUM(H3429:H3515)</f>
        <v>157288.41000000003</v>
      </c>
      <c r="I3516" s="11">
        <f t="shared" si="36"/>
        <v>157288.41000000003</v>
      </c>
      <c r="J3516" s="11">
        <f t="shared" si="36"/>
        <v>157288.41000000003</v>
      </c>
      <c r="K3516" s="11">
        <f t="shared" si="36"/>
        <v>157288.41000000003</v>
      </c>
      <c r="L3516" s="11">
        <f t="shared" si="36"/>
        <v>157288.41000000003</v>
      </c>
      <c r="M3516" s="11">
        <f t="shared" si="36"/>
        <v>157288.41000000003</v>
      </c>
      <c r="N3516" s="11">
        <f>SUM(N3424:N3515)</f>
        <v>157288.41000000003</v>
      </c>
      <c r="O3516" s="11">
        <f>SUM(O3424:O3515)</f>
        <v>157288.41000000003</v>
      </c>
      <c r="P3516" s="11">
        <f>SUM(P3424:P3515)</f>
        <v>157288.41000000003</v>
      </c>
      <c r="Q3516" s="11">
        <f>SUM(Q3424:Q3515)</f>
        <v>157288.41000000003</v>
      </c>
      <c r="R3516" s="11">
        <f>SUM(R3423:R3515)</f>
        <v>157288.41000000003</v>
      </c>
      <c r="S3516" s="11">
        <f>SUM(S3423:S3515)</f>
        <v>157288.41000000003</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 t="shared" ref="H3611:M3611" si="37">SUM(H3524:H3610)</f>
        <v>0</v>
      </c>
      <c r="I3611" s="11">
        <f t="shared" si="37"/>
        <v>0</v>
      </c>
      <c r="J3611" s="11">
        <f t="shared" si="37"/>
        <v>0</v>
      </c>
      <c r="K3611" s="11">
        <f t="shared" si="37"/>
        <v>0</v>
      </c>
      <c r="L3611" s="11">
        <f t="shared" si="37"/>
        <v>0</v>
      </c>
      <c r="M3611" s="11">
        <f t="shared" si="37"/>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 t="shared" ref="H3706:M3706" si="38">SUM(H3619:H3705)</f>
        <v>0</v>
      </c>
      <c r="I3706" s="11">
        <f t="shared" si="38"/>
        <v>0</v>
      </c>
      <c r="J3706" s="11">
        <f t="shared" si="38"/>
        <v>0</v>
      </c>
      <c r="K3706" s="11">
        <f t="shared" si="38"/>
        <v>0</v>
      </c>
      <c r="L3706" s="11">
        <f t="shared" si="38"/>
        <v>0</v>
      </c>
      <c r="M3706" s="11">
        <f t="shared" si="38"/>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2024-08-09T05:59:00Z</dcterms:modified>
</cp:coreProperties>
</file>